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5b0b6775ddb8b1f/Documenten/"/>
    </mc:Choice>
  </mc:AlternateContent>
  <xr:revisionPtr revIDLastSave="1207" documentId="8_{E688C617-FB8C-4E41-99D7-902380BA2013}" xr6:coauthVersionLast="45" xr6:coauthVersionMax="45" xr10:uidLastSave="{2380027F-E261-46E4-BC72-E45CA6265DC6}"/>
  <bookViews>
    <workbookView xWindow="-108" yWindow="-108" windowWidth="23256" windowHeight="12576" activeTab="3" xr2:uid="{0D37A0D9-E2CC-43C2-B8CE-1DDC868D7490}"/>
  </bookViews>
  <sheets>
    <sheet name="Weapons" sheetId="1" r:id="rId1"/>
    <sheet name="Clothes" sheetId="2" r:id="rId2"/>
    <sheet name="Accessories" sheetId="3" r:id="rId3"/>
    <sheet name="Item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16" i="4" l="1"/>
  <c r="F105" i="4"/>
  <c r="F113" i="4"/>
  <c r="F98" i="4"/>
  <c r="F97" i="4"/>
  <c r="F115" i="4"/>
  <c r="F106" i="4"/>
  <c r="F108" i="4"/>
  <c r="F99" i="4"/>
  <c r="F107" i="4"/>
  <c r="F80" i="4"/>
  <c r="F103" i="4"/>
  <c r="F100" i="4"/>
  <c r="F111" i="4"/>
  <c r="F112" i="4"/>
  <c r="F88" i="4"/>
  <c r="F94" i="4"/>
  <c r="F110" i="4"/>
  <c r="F109" i="4"/>
  <c r="F95" i="4"/>
  <c r="F96" i="4"/>
  <c r="F114" i="4"/>
  <c r="F102" i="4"/>
  <c r="F104" i="4"/>
  <c r="F93" i="4"/>
  <c r="F92" i="4"/>
  <c r="F67" i="4"/>
  <c r="F71" i="4"/>
  <c r="F70" i="4"/>
  <c r="F76" i="4"/>
  <c r="F69" i="4"/>
  <c r="F75" i="4"/>
  <c r="F73" i="4"/>
  <c r="F74" i="4"/>
  <c r="F72" i="4"/>
  <c r="F65" i="4"/>
  <c r="F68" i="4"/>
  <c r="F66" i="4"/>
  <c r="F63" i="4"/>
  <c r="F64" i="4"/>
  <c r="F62" i="4"/>
  <c r="F61" i="4"/>
  <c r="F60" i="4"/>
  <c r="F59" i="4"/>
  <c r="F31" i="4"/>
  <c r="F41" i="4"/>
  <c r="F32" i="4"/>
  <c r="F40" i="4"/>
  <c r="F36" i="4"/>
  <c r="F35" i="4"/>
  <c r="F34" i="4"/>
  <c r="F27" i="4"/>
  <c r="F28" i="4"/>
  <c r="F26" i="4"/>
  <c r="F39" i="4"/>
  <c r="F33" i="4"/>
  <c r="F43" i="4"/>
  <c r="F30" i="4"/>
  <c r="F37" i="4"/>
  <c r="F42" i="4"/>
  <c r="F29" i="4"/>
  <c r="F38" i="4"/>
  <c r="F25" i="4"/>
  <c r="F23" i="4"/>
  <c r="F24" i="4"/>
  <c r="F21" i="4"/>
  <c r="F18" i="4"/>
  <c r="F17" i="4"/>
  <c r="F20" i="4"/>
  <c r="F19" i="4"/>
  <c r="F22" i="4"/>
  <c r="F16" i="4"/>
  <c r="F58" i="4"/>
  <c r="F57" i="4"/>
  <c r="F101" i="4"/>
  <c r="F56" i="4"/>
  <c r="F55" i="4"/>
  <c r="F54" i="4"/>
  <c r="F53" i="4"/>
  <c r="F52" i="4"/>
  <c r="F50" i="4"/>
  <c r="F51" i="4"/>
  <c r="F49" i="4"/>
  <c r="F48" i="4"/>
  <c r="F47" i="4"/>
  <c r="F46" i="4"/>
  <c r="F45" i="4"/>
  <c r="F44" i="4"/>
  <c r="F14" i="4"/>
  <c r="F78" i="4"/>
  <c r="F83" i="4"/>
  <c r="F90" i="4"/>
  <c r="F81" i="4"/>
  <c r="F86" i="4"/>
  <c r="F91" i="4"/>
  <c r="F84" i="4"/>
  <c r="F89" i="4"/>
  <c r="F85" i="4"/>
  <c r="F87" i="4"/>
  <c r="F82" i="4"/>
  <c r="F79" i="4"/>
  <c r="F77" i="4"/>
  <c r="F13" i="4"/>
  <c r="F11" i="4"/>
  <c r="F12" i="4"/>
  <c r="F9" i="4"/>
  <c r="F7" i="4"/>
  <c r="F15" i="4"/>
  <c r="F8" i="4"/>
  <c r="F10" i="4"/>
  <c r="F6" i="4"/>
  <c r="F5" i="4"/>
  <c r="F4" i="4"/>
  <c r="F3" i="4"/>
  <c r="F2" i="4"/>
  <c r="C2" i="4"/>
  <c r="C46" i="4"/>
  <c r="C45" i="4"/>
  <c r="C44" i="4"/>
  <c r="C43" i="4"/>
  <c r="C42" i="4"/>
  <c r="C41" i="4"/>
  <c r="C40" i="4"/>
  <c r="C39" i="4"/>
  <c r="C38" i="4"/>
  <c r="C37" i="4"/>
  <c r="C36" i="4"/>
  <c r="C35" i="4"/>
  <c r="C34" i="4"/>
  <c r="C33" i="4"/>
  <c r="C32" i="4"/>
  <c r="C31" i="4"/>
  <c r="C30" i="4"/>
  <c r="C29" i="4"/>
  <c r="C28" i="4"/>
  <c r="C27" i="4"/>
  <c r="C26" i="4"/>
  <c r="C25" i="4"/>
  <c r="C24" i="4"/>
  <c r="C23" i="4"/>
  <c r="C22" i="4"/>
  <c r="C21" i="4"/>
  <c r="C20" i="4"/>
  <c r="C19" i="4"/>
  <c r="C18" i="4"/>
  <c r="C17" i="4"/>
  <c r="C16" i="4"/>
  <c r="C15" i="4"/>
  <c r="C14" i="4"/>
  <c r="C13" i="4"/>
  <c r="C12" i="4"/>
  <c r="C11" i="4"/>
  <c r="C10" i="4"/>
  <c r="C9" i="4"/>
  <c r="C8" i="4"/>
  <c r="C7" i="4"/>
  <c r="C6" i="4"/>
  <c r="C5" i="4"/>
  <c r="C4" i="4"/>
  <c r="C3" i="4"/>
  <c r="U25" i="3"/>
  <c r="U24" i="3"/>
  <c r="U21" i="3"/>
  <c r="U20" i="3"/>
  <c r="U23" i="3"/>
  <c r="U16" i="3"/>
  <c r="U17" i="3"/>
  <c r="U18" i="3"/>
  <c r="U19" i="3"/>
  <c r="U15" i="3"/>
  <c r="U13" i="3"/>
  <c r="U11" i="3"/>
  <c r="U12" i="3"/>
  <c r="U22" i="3"/>
  <c r="U35" i="3"/>
  <c r="U5" i="3"/>
  <c r="U6" i="3"/>
  <c r="U2" i="3"/>
  <c r="U7" i="3"/>
  <c r="U10" i="3"/>
  <c r="U9" i="3"/>
  <c r="U8" i="3"/>
  <c r="U14" i="3"/>
  <c r="U34" i="3"/>
  <c r="U33" i="3"/>
  <c r="U26" i="3"/>
  <c r="U27" i="3"/>
  <c r="U32" i="3"/>
  <c r="U31" i="3"/>
  <c r="U30" i="3"/>
  <c r="U28" i="3"/>
  <c r="U29" i="3"/>
  <c r="U4" i="3"/>
  <c r="U3" i="3"/>
  <c r="R7" i="3"/>
  <c r="R6" i="3"/>
  <c r="R5" i="3"/>
  <c r="R4" i="3"/>
  <c r="R3" i="3"/>
  <c r="R2" i="3"/>
  <c r="I20" i="3"/>
  <c r="I19" i="3"/>
  <c r="I18" i="3"/>
  <c r="I17" i="3"/>
  <c r="I2" i="3"/>
  <c r="I16" i="3"/>
  <c r="I15" i="3"/>
  <c r="I12" i="3"/>
  <c r="I11" i="3"/>
  <c r="I10" i="3"/>
  <c r="I9" i="3"/>
  <c r="I14" i="3"/>
  <c r="I7" i="3"/>
  <c r="I6" i="3"/>
  <c r="I4" i="3"/>
  <c r="I5" i="3"/>
  <c r="I13" i="3"/>
  <c r="I3" i="3"/>
  <c r="I8" i="3"/>
  <c r="L12" i="3"/>
  <c r="L8" i="3"/>
  <c r="L3" i="3"/>
  <c r="L5" i="3"/>
  <c r="L4" i="3"/>
  <c r="L11" i="3"/>
  <c r="L10" i="3"/>
  <c r="L7" i="3"/>
  <c r="L6" i="3"/>
  <c r="L9" i="3"/>
  <c r="L2" i="3"/>
  <c r="O8" i="3"/>
  <c r="O7" i="3"/>
  <c r="O6" i="3"/>
  <c r="O5" i="3"/>
  <c r="O4" i="3"/>
  <c r="O3" i="3"/>
  <c r="O2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  <c r="C13" i="3"/>
  <c r="C12" i="3"/>
  <c r="C11" i="3"/>
  <c r="C10" i="3"/>
  <c r="C9" i="3"/>
  <c r="C8" i="3"/>
  <c r="C7" i="3"/>
  <c r="C6" i="3"/>
  <c r="C5" i="3"/>
  <c r="C4" i="3"/>
  <c r="C3" i="3"/>
  <c r="C2" i="3"/>
  <c r="O22" i="2" l="1"/>
  <c r="O21" i="2"/>
  <c r="O20" i="2"/>
  <c r="O19" i="2"/>
  <c r="O18" i="2"/>
  <c r="O17" i="2"/>
  <c r="O16" i="2"/>
  <c r="O15" i="2"/>
  <c r="O14" i="2"/>
  <c r="O13" i="2"/>
  <c r="O12" i="2"/>
  <c r="O11" i="2"/>
  <c r="O10" i="2"/>
  <c r="O9" i="2"/>
  <c r="O8" i="2"/>
  <c r="O7" i="2"/>
  <c r="O6" i="2"/>
  <c r="O5" i="2"/>
  <c r="O4" i="2"/>
  <c r="O3" i="2"/>
  <c r="O2" i="2"/>
  <c r="L30" i="2"/>
  <c r="L27" i="2"/>
  <c r="L28" i="2"/>
  <c r="L20" i="2"/>
  <c r="L26" i="2"/>
  <c r="L29" i="2"/>
  <c r="L25" i="2"/>
  <c r="L24" i="2"/>
  <c r="L19" i="2"/>
  <c r="L21" i="2"/>
  <c r="L32" i="2"/>
  <c r="L15" i="2"/>
  <c r="L17" i="2"/>
  <c r="L18" i="2"/>
  <c r="L16" i="2"/>
  <c r="L14" i="2"/>
  <c r="L13" i="2"/>
  <c r="L22" i="2"/>
  <c r="L12" i="2"/>
  <c r="L11" i="2"/>
  <c r="L10" i="2"/>
  <c r="L9" i="2"/>
  <c r="L8" i="2"/>
  <c r="L31" i="2"/>
  <c r="L7" i="2"/>
  <c r="L6" i="2"/>
  <c r="L5" i="2"/>
  <c r="L4" i="2"/>
  <c r="L3" i="2"/>
  <c r="L2" i="2"/>
  <c r="I72" i="2"/>
  <c r="I71" i="2"/>
  <c r="I48" i="2"/>
  <c r="I54" i="2"/>
  <c r="I61" i="2"/>
  <c r="I62" i="2"/>
  <c r="I49" i="2"/>
  <c r="I47" i="2"/>
  <c r="I57" i="2"/>
  <c r="I63" i="2"/>
  <c r="I70" i="2"/>
  <c r="I51" i="2"/>
  <c r="I58" i="2"/>
  <c r="I46" i="2"/>
  <c r="I66" i="2"/>
  <c r="I29" i="2"/>
  <c r="I56" i="2"/>
  <c r="I53" i="2"/>
  <c r="I45" i="2"/>
  <c r="I50" i="2"/>
  <c r="I44" i="2"/>
  <c r="I39" i="2"/>
  <c r="I42" i="2"/>
  <c r="I43" i="2"/>
  <c r="I37" i="2"/>
  <c r="I69" i="2"/>
  <c r="I55" i="2"/>
  <c r="I52" i="2"/>
  <c r="I27" i="2"/>
  <c r="I60" i="2"/>
  <c r="I41" i="2"/>
  <c r="I23" i="2"/>
  <c r="I24" i="2"/>
  <c r="I31" i="2"/>
  <c r="I26" i="2"/>
  <c r="I40" i="2"/>
  <c r="I19" i="2"/>
  <c r="I25" i="2"/>
  <c r="I18" i="2"/>
  <c r="I38" i="2"/>
  <c r="I2" i="2"/>
  <c r="I11" i="2"/>
  <c r="I36" i="2"/>
  <c r="I16" i="2"/>
  <c r="I68" i="2"/>
  <c r="I32" i="2"/>
  <c r="I17" i="2"/>
  <c r="I15" i="2"/>
  <c r="I22" i="2"/>
  <c r="I35" i="2"/>
  <c r="I14" i="2"/>
  <c r="I59" i="2"/>
  <c r="I21" i="2"/>
  <c r="I20" i="2"/>
  <c r="I33" i="2"/>
  <c r="I65" i="2"/>
  <c r="I64" i="2"/>
  <c r="I13" i="2"/>
  <c r="I12" i="2"/>
  <c r="I9" i="2"/>
  <c r="I10" i="2"/>
  <c r="I34" i="2"/>
  <c r="I28" i="2"/>
  <c r="I67" i="2"/>
  <c r="I8" i="2"/>
  <c r="I7" i="2"/>
  <c r="I6" i="2"/>
  <c r="I5" i="2"/>
  <c r="I4" i="2"/>
  <c r="I3" i="2"/>
  <c r="U29" i="2"/>
  <c r="U28" i="2"/>
  <c r="U27" i="2"/>
  <c r="U26" i="2"/>
  <c r="U25" i="2"/>
  <c r="U24" i="2"/>
  <c r="U23" i="2"/>
  <c r="U22" i="2"/>
  <c r="U21" i="2"/>
  <c r="U20" i="2"/>
  <c r="U19" i="2"/>
  <c r="U18" i="2"/>
  <c r="U17" i="2"/>
  <c r="U16" i="2"/>
  <c r="U15" i="2"/>
  <c r="U14" i="2"/>
  <c r="U13" i="2"/>
  <c r="U12" i="2"/>
  <c r="U11" i="2"/>
  <c r="U10" i="2"/>
  <c r="U9" i="2"/>
  <c r="U8" i="2"/>
  <c r="U7" i="2"/>
  <c r="U6" i="2"/>
  <c r="U5" i="2"/>
  <c r="U4" i="2"/>
  <c r="U3" i="2"/>
  <c r="U2" i="2"/>
  <c r="R54" i="2"/>
  <c r="R53" i="2"/>
  <c r="R47" i="2"/>
  <c r="R51" i="2"/>
  <c r="R48" i="2"/>
  <c r="R45" i="2"/>
  <c r="R43" i="2"/>
  <c r="R42" i="2"/>
  <c r="R41" i="2"/>
  <c r="R40" i="2"/>
  <c r="R39" i="2"/>
  <c r="R35" i="2"/>
  <c r="R37" i="2"/>
  <c r="R44" i="2"/>
  <c r="R27" i="2"/>
  <c r="R38" i="2"/>
  <c r="R46" i="2"/>
  <c r="R36" i="2"/>
  <c r="R52" i="2"/>
  <c r="R32" i="2"/>
  <c r="R34" i="2"/>
  <c r="R31" i="2"/>
  <c r="R28" i="2"/>
  <c r="R18" i="2"/>
  <c r="R24" i="2"/>
  <c r="R23" i="2"/>
  <c r="R25" i="2"/>
  <c r="R17" i="2"/>
  <c r="R16" i="2"/>
  <c r="R15" i="2"/>
  <c r="R14" i="2"/>
  <c r="R29" i="2"/>
  <c r="R33" i="2"/>
  <c r="R19" i="2"/>
  <c r="R11" i="2"/>
  <c r="R12" i="2"/>
  <c r="R26" i="2"/>
  <c r="R22" i="2"/>
  <c r="R50" i="2"/>
  <c r="R49" i="2"/>
  <c r="R13" i="2"/>
  <c r="R10" i="2"/>
  <c r="R20" i="2"/>
  <c r="R30" i="2"/>
  <c r="R9" i="2"/>
  <c r="R21" i="2"/>
  <c r="R8" i="2"/>
  <c r="R6" i="2"/>
  <c r="R7" i="2"/>
  <c r="R5" i="2"/>
  <c r="R4" i="2"/>
  <c r="R3" i="2"/>
  <c r="R2" i="2"/>
  <c r="F14" i="2"/>
  <c r="F13" i="2"/>
  <c r="F12" i="2"/>
  <c r="F11" i="2"/>
  <c r="F10" i="2"/>
  <c r="F9" i="2"/>
  <c r="F8" i="2"/>
  <c r="F7" i="2"/>
  <c r="F6" i="2"/>
  <c r="F5" i="2"/>
  <c r="F4" i="2"/>
  <c r="F3" i="2"/>
  <c r="F2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4" i="2"/>
  <c r="C3" i="2"/>
  <c r="C2" i="2"/>
  <c r="R12" i="1" l="1"/>
  <c r="AA19" i="1" l="1"/>
  <c r="F12" i="1"/>
  <c r="O18" i="1" l="1"/>
  <c r="I16" i="1"/>
  <c r="I13" i="1"/>
  <c r="I11" i="1"/>
  <c r="I8" i="1"/>
  <c r="I15" i="1"/>
  <c r="I14" i="1"/>
  <c r="I12" i="1"/>
  <c r="I9" i="1"/>
  <c r="I7" i="1"/>
  <c r="I10" i="1"/>
  <c r="I5" i="1"/>
  <c r="I6" i="1"/>
  <c r="I3" i="1"/>
  <c r="I4" i="1"/>
  <c r="I2" i="1"/>
  <c r="AA26" i="1"/>
  <c r="AA25" i="1"/>
  <c r="AA24" i="1"/>
  <c r="AA23" i="1"/>
  <c r="AA22" i="1"/>
  <c r="AA21" i="1"/>
  <c r="AA20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A6" i="1"/>
  <c r="AA5" i="1"/>
  <c r="AA4" i="1"/>
  <c r="AA3" i="1"/>
  <c r="AA2" i="1"/>
  <c r="AD22" i="1"/>
  <c r="AD21" i="1"/>
  <c r="AD20" i="1"/>
  <c r="AD19" i="1"/>
  <c r="AD18" i="1"/>
  <c r="AD17" i="1"/>
  <c r="AD16" i="1"/>
  <c r="AD15" i="1"/>
  <c r="AD14" i="1"/>
  <c r="AD13" i="1"/>
  <c r="AD12" i="1"/>
  <c r="AD11" i="1"/>
  <c r="AD10" i="1"/>
  <c r="AD9" i="1"/>
  <c r="AD8" i="1"/>
  <c r="AD7" i="1"/>
  <c r="AD6" i="1"/>
  <c r="AD5" i="1"/>
  <c r="AD4" i="1"/>
  <c r="AD3" i="1"/>
  <c r="AD2" i="1"/>
  <c r="U25" i="1"/>
  <c r="U20" i="1"/>
  <c r="U18" i="1"/>
  <c r="U16" i="1"/>
  <c r="U23" i="1"/>
  <c r="U24" i="1"/>
  <c r="U22" i="1"/>
  <c r="U21" i="1"/>
  <c r="U17" i="1"/>
  <c r="U19" i="1"/>
  <c r="U15" i="1"/>
  <c r="U14" i="1"/>
  <c r="U13" i="1"/>
  <c r="U11" i="1"/>
  <c r="U12" i="1"/>
  <c r="U9" i="1"/>
  <c r="U8" i="1"/>
  <c r="U10" i="1"/>
  <c r="U7" i="1"/>
  <c r="U6" i="1"/>
  <c r="U4" i="1"/>
  <c r="U5" i="1"/>
  <c r="U3" i="1"/>
  <c r="U2" i="1"/>
  <c r="X31" i="1"/>
  <c r="X28" i="1"/>
  <c r="X27" i="1"/>
  <c r="X23" i="1"/>
  <c r="X30" i="1"/>
  <c r="X29" i="1"/>
  <c r="X33" i="1"/>
  <c r="X26" i="1"/>
  <c r="X25" i="1"/>
  <c r="X24" i="1"/>
  <c r="X13" i="1"/>
  <c r="X22" i="1"/>
  <c r="X17" i="1"/>
  <c r="X21" i="1"/>
  <c r="X19" i="1"/>
  <c r="X15" i="1"/>
  <c r="X12" i="1"/>
  <c r="X7" i="1"/>
  <c r="X20" i="1"/>
  <c r="X14" i="1"/>
  <c r="X6" i="1"/>
  <c r="X18" i="1"/>
  <c r="X10" i="1"/>
  <c r="X16" i="1"/>
  <c r="X5" i="1"/>
  <c r="X11" i="1"/>
  <c r="X9" i="1"/>
  <c r="X4" i="1"/>
  <c r="X8" i="1"/>
  <c r="X2" i="1"/>
  <c r="X3" i="1"/>
  <c r="L20" i="1"/>
  <c r="L22" i="1"/>
  <c r="L23" i="1"/>
  <c r="L21" i="1"/>
  <c r="L19" i="1"/>
  <c r="L16" i="1"/>
  <c r="L13" i="1"/>
  <c r="L18" i="1"/>
  <c r="L11" i="1"/>
  <c r="L12" i="1"/>
  <c r="L10" i="1"/>
  <c r="L15" i="1"/>
  <c r="L14" i="1"/>
  <c r="L8" i="1"/>
  <c r="L9" i="1"/>
  <c r="L7" i="1"/>
  <c r="L6" i="1"/>
  <c r="L5" i="1"/>
  <c r="L17" i="1"/>
  <c r="L3" i="1"/>
  <c r="L4" i="1"/>
  <c r="L2" i="1"/>
  <c r="O14" i="1"/>
  <c r="O13" i="1"/>
  <c r="O12" i="1"/>
  <c r="O19" i="1"/>
  <c r="O17" i="1"/>
  <c r="O16" i="1"/>
  <c r="O8" i="1"/>
  <c r="O15" i="1"/>
  <c r="O5" i="1"/>
  <c r="O10" i="1"/>
  <c r="O11" i="1"/>
  <c r="O9" i="1"/>
  <c r="O7" i="1"/>
  <c r="O6" i="1"/>
  <c r="O4" i="1"/>
  <c r="O2" i="1"/>
  <c r="O3" i="1"/>
  <c r="O21" i="1"/>
  <c r="O20" i="1"/>
  <c r="F31" i="1"/>
  <c r="F27" i="1"/>
  <c r="F25" i="1"/>
  <c r="F22" i="1"/>
  <c r="F30" i="1"/>
  <c r="F29" i="1"/>
  <c r="F24" i="1"/>
  <c r="F28" i="1"/>
  <c r="F23" i="1"/>
  <c r="F21" i="1"/>
  <c r="F26" i="1"/>
  <c r="F19" i="1"/>
  <c r="F14" i="1"/>
  <c r="F18" i="1"/>
  <c r="F15" i="1"/>
  <c r="F9" i="1"/>
  <c r="F17" i="1"/>
  <c r="F11" i="1"/>
  <c r="F16" i="1"/>
  <c r="F13" i="1"/>
  <c r="F20" i="1"/>
  <c r="F10" i="1"/>
  <c r="F8" i="1"/>
  <c r="F4" i="1"/>
  <c r="F7" i="1"/>
  <c r="F6" i="1"/>
  <c r="F5" i="1"/>
  <c r="F3" i="1"/>
  <c r="F2" i="1"/>
  <c r="R25" i="1"/>
  <c r="R22" i="1"/>
  <c r="R23" i="1"/>
  <c r="R21" i="1"/>
  <c r="R20" i="1"/>
  <c r="R18" i="1"/>
  <c r="R19" i="1"/>
  <c r="R16" i="1"/>
  <c r="R17" i="1"/>
  <c r="R14" i="1"/>
  <c r="R15" i="1"/>
  <c r="R13" i="1"/>
  <c r="R10" i="1"/>
  <c r="R11" i="1"/>
  <c r="R9" i="1"/>
  <c r="R8" i="1"/>
  <c r="R7" i="1"/>
  <c r="R6" i="1"/>
  <c r="R5" i="1"/>
  <c r="R4" i="1"/>
  <c r="R3" i="1"/>
  <c r="R2" i="1"/>
  <c r="R24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C2" i="1"/>
</calcChain>
</file>

<file path=xl/sharedStrings.xml><?xml version="1.0" encoding="utf-8"?>
<sst xmlns="http://schemas.openxmlformats.org/spreadsheetml/2006/main" count="1672" uniqueCount="850">
  <si>
    <t>231</t>
  </si>
  <si>
    <t>147</t>
  </si>
  <si>
    <t>14b</t>
  </si>
  <si>
    <t>153</t>
  </si>
  <si>
    <t>157</t>
  </si>
  <si>
    <t>15b</t>
  </si>
  <si>
    <t>14f</t>
  </si>
  <si>
    <t>15f</t>
  </si>
  <si>
    <t>167</t>
  </si>
  <si>
    <t>16f</t>
  </si>
  <si>
    <t>18f</t>
  </si>
  <si>
    <t>173</t>
  </si>
  <si>
    <t>17f</t>
  </si>
  <si>
    <t>16b</t>
  </si>
  <si>
    <t>183</t>
  </si>
  <si>
    <t>163</t>
  </si>
  <si>
    <t>17b</t>
  </si>
  <si>
    <t>187</t>
  </si>
  <si>
    <t>177</t>
  </si>
  <si>
    <t>18b</t>
  </si>
  <si>
    <t>1a1</t>
  </si>
  <si>
    <t>193</t>
  </si>
  <si>
    <t>198</t>
  </si>
  <si>
    <t>1a6</t>
  </si>
  <si>
    <t>19c</t>
  </si>
  <si>
    <t>1aa</t>
  </si>
  <si>
    <t>1ae</t>
  </si>
  <si>
    <t>197</t>
  </si>
  <si>
    <t>1a0</t>
  </si>
  <si>
    <t>1a5</t>
  </si>
  <si>
    <t>1b2</t>
  </si>
  <si>
    <t>143</t>
  </si>
  <si>
    <t>0A9</t>
  </si>
  <si>
    <t>0b1</t>
  </si>
  <si>
    <t>0ad</t>
  </si>
  <si>
    <t>0b5</t>
  </si>
  <si>
    <t>0c1</t>
  </si>
  <si>
    <t>0bd</t>
  </si>
  <si>
    <t>0b9</t>
  </si>
  <si>
    <t>0d5</t>
  </si>
  <si>
    <t>0c9</t>
  </si>
  <si>
    <t>0cd</t>
  </si>
  <si>
    <t>0c5</t>
  </si>
  <si>
    <t>0d9</t>
  </si>
  <si>
    <t>0dd</t>
  </si>
  <si>
    <t>0e1</t>
  </si>
  <si>
    <t>0d1</t>
  </si>
  <si>
    <t>13a</t>
  </si>
  <si>
    <t>0e5</t>
  </si>
  <si>
    <t>0e9</t>
  </si>
  <si>
    <t>0f1</t>
  </si>
  <si>
    <t>0ed</t>
  </si>
  <si>
    <t>0f5</t>
  </si>
  <si>
    <t>0f9</t>
  </si>
  <si>
    <t>10B</t>
  </si>
  <si>
    <t>13e</t>
  </si>
  <si>
    <t>11d</t>
  </si>
  <si>
    <t>12a</t>
  </si>
  <si>
    <t>132</t>
  </si>
  <si>
    <t>121</t>
  </si>
  <si>
    <t>126</t>
  </si>
  <si>
    <t>12e</t>
  </si>
  <si>
    <t>136</t>
  </si>
  <si>
    <t>125</t>
  </si>
  <si>
    <t>13f</t>
  </si>
  <si>
    <t>AXES</t>
  </si>
  <si>
    <t>CLAWS</t>
  </si>
  <si>
    <t>WHIPS</t>
  </si>
  <si>
    <t>SPEARS</t>
  </si>
  <si>
    <t>HEAVY WANDS</t>
  </si>
  <si>
    <t>WANDS</t>
  </si>
  <si>
    <t>BOOMERANGS</t>
  </si>
  <si>
    <t>KNIVES</t>
  </si>
  <si>
    <t>GREATSWORD</t>
  </si>
  <si>
    <t>SWORD</t>
  </si>
  <si>
    <t>Kolom1</t>
  </si>
  <si>
    <t>0119</t>
  </si>
  <si>
    <t>1b6</t>
  </si>
  <si>
    <t>1ba</t>
  </si>
  <si>
    <t>1be</t>
  </si>
  <si>
    <t>1c2</t>
  </si>
  <si>
    <t>1c6</t>
  </si>
  <si>
    <t>1</t>
  </si>
  <si>
    <t>1ca</t>
  </si>
  <si>
    <t>1ce</t>
  </si>
  <si>
    <t>1cf</t>
  </si>
  <si>
    <t>1d3</t>
  </si>
  <si>
    <t>1d7</t>
  </si>
  <si>
    <t>1d8</t>
  </si>
  <si>
    <t>1dc</t>
  </si>
  <si>
    <t>1dd</t>
  </si>
  <si>
    <t>1e5</t>
  </si>
  <si>
    <t>1e1</t>
  </si>
  <si>
    <t>1e9</t>
  </si>
  <si>
    <t>1ed</t>
  </si>
  <si>
    <t>1f1</t>
  </si>
  <si>
    <t>1f5</t>
  </si>
  <si>
    <t>1f9</t>
  </si>
  <si>
    <t>1fd</t>
  </si>
  <si>
    <t>201</t>
  </si>
  <si>
    <t>205</t>
  </si>
  <si>
    <t>209</t>
  </si>
  <si>
    <t>20d</t>
  </si>
  <si>
    <t>211</t>
  </si>
  <si>
    <t>215</t>
  </si>
  <si>
    <t>219</t>
  </si>
  <si>
    <t>21d</t>
  </si>
  <si>
    <t>221</t>
  </si>
  <si>
    <t>225</t>
  </si>
  <si>
    <t>229</t>
  </si>
  <si>
    <t>22d</t>
  </si>
  <si>
    <t>235</t>
  </si>
  <si>
    <t>239</t>
  </si>
  <si>
    <t>23a</t>
  </si>
  <si>
    <t>23e</t>
  </si>
  <si>
    <t>242</t>
  </si>
  <si>
    <t>246</t>
  </si>
  <si>
    <t>24a</t>
  </si>
  <si>
    <t>24e</t>
  </si>
  <si>
    <t>252</t>
  </si>
  <si>
    <t>256</t>
  </si>
  <si>
    <t>25a</t>
  </si>
  <si>
    <t>25e</t>
  </si>
  <si>
    <t>262</t>
  </si>
  <si>
    <t>266</t>
  </si>
  <si>
    <t>269</t>
  </si>
  <si>
    <t>268</t>
  </si>
  <si>
    <t>267</t>
  </si>
  <si>
    <t>26d</t>
  </si>
  <si>
    <t>271</t>
  </si>
  <si>
    <t>275</t>
  </si>
  <si>
    <t>279</t>
  </si>
  <si>
    <t>27d</t>
  </si>
  <si>
    <t>281</t>
  </si>
  <si>
    <t>Thunderstorm Sword</t>
  </si>
  <si>
    <t>Kolom2</t>
  </si>
  <si>
    <t>01</t>
  </si>
  <si>
    <t>02</t>
  </si>
  <si>
    <t>03</t>
  </si>
  <si>
    <t>04</t>
  </si>
  <si>
    <t>05</t>
  </si>
  <si>
    <t>09</t>
  </si>
  <si>
    <t>13</t>
  </si>
  <si>
    <t>12</t>
  </si>
  <si>
    <t>10</t>
  </si>
  <si>
    <t>06</t>
  </si>
  <si>
    <t>07</t>
  </si>
  <si>
    <t>08</t>
  </si>
  <si>
    <t>11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</si>
  <si>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</si>
  <si>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</si>
  <si>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</si>
  <si>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</si>
  <si>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</si>
  <si>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</si>
  <si>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</si>
  <si>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</si>
  <si>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</si>
  <si>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</si>
  <si>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</si>
  <si>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</si>
  <si>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</si>
  <si>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</si>
  <si>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</si>
  <si>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</si>
  <si>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</si>
  <si>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</si>
  <si>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</si>
  <si>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</si>
  <si>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</si>
  <si>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</si>
  <si>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</si>
  <si>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</si>
  <si>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</si>
  <si>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</si>
  <si>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</si>
  <si>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</si>
  <si>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</si>
  <si>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</si>
  <si>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285</t>
  </si>
  <si>
    <t>289</t>
  </si>
  <si>
    <t>28d</t>
  </si>
  <si>
    <t>291</t>
  </si>
  <si>
    <t>295</t>
  </si>
  <si>
    <t>299</t>
  </si>
  <si>
    <t>29d</t>
  </si>
  <si>
    <t>2a1</t>
  </si>
  <si>
    <t>2a5</t>
  </si>
  <si>
    <t>2a9</t>
  </si>
  <si>
    <t>2ad</t>
  </si>
  <si>
    <t>2b1</t>
  </si>
  <si>
    <t>2b5</t>
  </si>
  <si>
    <t>2b9</t>
  </si>
  <si>
    <t>2bd</t>
  </si>
  <si>
    <t>2c1</t>
  </si>
  <si>
    <t>2c5</t>
  </si>
  <si>
    <t>2c9</t>
  </si>
  <si>
    <t>2cd</t>
  </si>
  <si>
    <t>2d1</t>
  </si>
  <si>
    <t>2d5</t>
  </si>
  <si>
    <t>2d9</t>
  </si>
  <si>
    <t>2dd</t>
  </si>
  <si>
    <t>2e1</t>
  </si>
  <si>
    <t>2e2</t>
  </si>
  <si>
    <t>2e6</t>
  </si>
  <si>
    <t>2ea</t>
  </si>
  <si>
    <t>2ee</t>
  </si>
  <si>
    <t>2f2</t>
  </si>
  <si>
    <t>2f6</t>
  </si>
  <si>
    <t>2fa</t>
  </si>
  <si>
    <t>2fe</t>
  </si>
  <si>
    <t>302</t>
  </si>
  <si>
    <t>306</t>
  </si>
  <si>
    <t>30a</t>
  </si>
  <si>
    <t>30e</t>
  </si>
  <si>
    <t>312</t>
  </si>
  <si>
    <t>316</t>
  </si>
  <si>
    <t>31a</t>
  </si>
  <si>
    <t>31b</t>
  </si>
  <si>
    <t>31f</t>
  </si>
  <si>
    <t>320</t>
  </si>
  <si>
    <t>324</t>
  </si>
  <si>
    <t>325</t>
  </si>
  <si>
    <t>329</t>
  </si>
  <si>
    <t>32d</t>
  </si>
  <si>
    <t>331</t>
  </si>
  <si>
    <t>335</t>
  </si>
  <si>
    <t>339</t>
  </si>
  <si>
    <t>33d</t>
  </si>
  <si>
    <t>341</t>
  </si>
  <si>
    <t>345</t>
  </si>
  <si>
    <t>349</t>
  </si>
  <si>
    <t>34d</t>
  </si>
  <si>
    <t>351</t>
  </si>
  <si>
    <t>355</t>
  </si>
  <si>
    <t>359</t>
  </si>
  <si>
    <t>35d</t>
  </si>
  <si>
    <t>361</t>
  </si>
  <si>
    <t>365</t>
  </si>
  <si>
    <t>369</t>
  </si>
  <si>
    <t>36d</t>
  </si>
  <si>
    <t>371</t>
  </si>
  <si>
    <t>375</t>
  </si>
  <si>
    <t>379</t>
  </si>
  <si>
    <t>7dd</t>
  </si>
  <si>
    <t>381</t>
  </si>
  <si>
    <t>385</t>
  </si>
  <si>
    <t>389</t>
  </si>
  <si>
    <t>38d</t>
  </si>
  <si>
    <t>391</t>
  </si>
  <si>
    <t>395</t>
  </si>
  <si>
    <t>396</t>
  </si>
  <si>
    <t>39a</t>
  </si>
  <si>
    <t>39e</t>
  </si>
  <si>
    <t>39f</t>
  </si>
  <si>
    <t>3a0</t>
  </si>
  <si>
    <t>3a4</t>
  </si>
  <si>
    <t>3a8</t>
  </si>
  <si>
    <t>Godbird Sceptre</t>
  </si>
  <si>
    <t>3ac</t>
  </si>
  <si>
    <t>3b0</t>
  </si>
  <si>
    <t>3b4</t>
  </si>
  <si>
    <t>3b8</t>
  </si>
  <si>
    <t>3bc</t>
  </si>
  <si>
    <t>3c0</t>
  </si>
  <si>
    <t>3c4</t>
  </si>
  <si>
    <t>3c8</t>
  </si>
  <si>
    <t>3cc</t>
  </si>
  <si>
    <t>3d0</t>
  </si>
  <si>
    <t>3d4</t>
  </si>
  <si>
    <t>3d8</t>
  </si>
  <si>
    <t>3dc</t>
  </si>
  <si>
    <t>3e0</t>
  </si>
  <si>
    <t>3e4</t>
  </si>
  <si>
    <t>3e8</t>
  </si>
  <si>
    <t>3e9</t>
  </si>
  <si>
    <t>3ed</t>
  </si>
  <si>
    <t>3f1</t>
  </si>
  <si>
    <t>3f5</t>
  </si>
  <si>
    <t>3f6</t>
  </si>
  <si>
    <t>3fa</t>
  </si>
  <si>
    <t>3fb</t>
  </si>
  <si>
    <t>3ff</t>
  </si>
  <si>
    <t>403</t>
  </si>
  <si>
    <t>407</t>
  </si>
  <si>
    <t>40b</t>
  </si>
  <si>
    <t>Golden Claws</t>
  </si>
  <si>
    <t>40f</t>
  </si>
  <si>
    <t>413</t>
  </si>
  <si>
    <t>417</t>
  </si>
  <si>
    <t>41b</t>
  </si>
  <si>
    <t>41f</t>
  </si>
  <si>
    <t>423</t>
  </si>
  <si>
    <t>427</t>
  </si>
  <si>
    <t>42b</t>
  </si>
  <si>
    <t>42f</t>
  </si>
  <si>
    <t>433</t>
  </si>
  <si>
    <t>437</t>
  </si>
  <si>
    <t>43b</t>
  </si>
  <si>
    <t>43f</t>
  </si>
  <si>
    <t>440</t>
  </si>
  <si>
    <t>444</t>
  </si>
  <si>
    <t>445</t>
  </si>
  <si>
    <t>449</t>
  </si>
  <si>
    <t>44a</t>
  </si>
  <si>
    <t>44e</t>
  </si>
  <si>
    <t>452</t>
  </si>
  <si>
    <t>456</t>
  </si>
  <si>
    <t>SHIELDS</t>
  </si>
  <si>
    <t>GREATSHIELDS</t>
  </si>
  <si>
    <t>ROBES</t>
  </si>
  <si>
    <t>ARMOUR</t>
  </si>
  <si>
    <t>CLOTHES</t>
  </si>
  <si>
    <t>HELMETS</t>
  </si>
  <si>
    <t>HATS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</si>
  <si>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</si>
  <si>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</si>
  <si>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</si>
  <si>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</si>
  <si>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</si>
  <si>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</si>
  <si>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</si>
  <si>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</si>
  <si>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</si>
  <si>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</si>
  <si>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</si>
  <si>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</si>
  <si>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</si>
  <si>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</si>
  <si>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</si>
  <si>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</si>
  <si>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</si>
  <si>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</si>
  <si>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</si>
  <si>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</si>
  <si>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</si>
  <si>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</si>
  <si>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</si>
  <si>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</si>
  <si>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</si>
  <si>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</si>
  <si>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</si>
  <si>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45a</t>
  </si>
  <si>
    <t>45e</t>
  </si>
  <si>
    <t>462</t>
  </si>
  <si>
    <t>466</t>
  </si>
  <si>
    <t>46a</t>
  </si>
  <si>
    <t>46e</t>
  </si>
  <si>
    <t>472</t>
  </si>
  <si>
    <t>476</t>
  </si>
  <si>
    <t>47a</t>
  </si>
  <si>
    <t>47e</t>
  </si>
  <si>
    <t>482</t>
  </si>
  <si>
    <t>486</t>
  </si>
  <si>
    <t>48a</t>
  </si>
  <si>
    <t>48e</t>
  </si>
  <si>
    <t>492</t>
  </si>
  <si>
    <t>496</t>
  </si>
  <si>
    <t>49e</t>
  </si>
  <si>
    <t>49a</t>
  </si>
  <si>
    <t>4a2</t>
  </si>
  <si>
    <t>4a6</t>
  </si>
  <si>
    <t>4aa</t>
  </si>
  <si>
    <t>4ae</t>
  </si>
  <si>
    <t>Tempest shield</t>
  </si>
  <si>
    <t>4b2</t>
  </si>
  <si>
    <t>4b6</t>
  </si>
  <si>
    <t>4ba</t>
  </si>
  <si>
    <t>4be</t>
  </si>
  <si>
    <t>4c2</t>
  </si>
  <si>
    <t>4c6</t>
  </si>
  <si>
    <t>4ca</t>
  </si>
  <si>
    <t>4ce</t>
  </si>
  <si>
    <t>4d2</t>
  </si>
  <si>
    <t>4d6</t>
  </si>
  <si>
    <t>4da</t>
  </si>
  <si>
    <t>4de</t>
  </si>
  <si>
    <t>4e2</t>
  </si>
  <si>
    <t>4e6</t>
  </si>
  <si>
    <t>4ea</t>
  </si>
  <si>
    <t>4ee</t>
  </si>
  <si>
    <t>4f2</t>
  </si>
  <si>
    <t>4f6</t>
  </si>
  <si>
    <t>4fa</t>
  </si>
  <si>
    <t>4fe</t>
  </si>
  <si>
    <t>502</t>
  </si>
  <si>
    <t>506</t>
  </si>
  <si>
    <t>50a</t>
  </si>
  <si>
    <t>50e</t>
  </si>
  <si>
    <t>512</t>
  </si>
  <si>
    <t>516</t>
  </si>
  <si>
    <t>522</t>
  </si>
  <si>
    <t>526</t>
  </si>
  <si>
    <t>532</t>
  </si>
  <si>
    <t>51a</t>
  </si>
  <si>
    <t>51e</t>
  </si>
  <si>
    <t>52a</t>
  </si>
  <si>
    <t>52e</t>
  </si>
  <si>
    <t>536</t>
  </si>
  <si>
    <t>53a</t>
  </si>
  <si>
    <t>53e</t>
  </si>
  <si>
    <t>542</t>
  </si>
  <si>
    <t>546</t>
  </si>
  <si>
    <t>54a</t>
  </si>
  <si>
    <t>54e</t>
  </si>
  <si>
    <t>552</t>
  </si>
  <si>
    <t>556</t>
  </si>
  <si>
    <t>566</t>
  </si>
  <si>
    <t>576</t>
  </si>
  <si>
    <t>586</t>
  </si>
  <si>
    <t>596</t>
  </si>
  <si>
    <t>606</t>
  </si>
  <si>
    <t>616</t>
  </si>
  <si>
    <t>626</t>
  </si>
  <si>
    <t>636</t>
  </si>
  <si>
    <t>646</t>
  </si>
  <si>
    <t>656</t>
  </si>
  <si>
    <t>666</t>
  </si>
  <si>
    <t>676</t>
  </si>
  <si>
    <t>686</t>
  </si>
  <si>
    <t>Flamenco shirt</t>
  </si>
  <si>
    <t>71</t>
  </si>
  <si>
    <t>55a</t>
  </si>
  <si>
    <t>55e</t>
  </si>
  <si>
    <t>562</t>
  </si>
  <si>
    <t>56a</t>
  </si>
  <si>
    <t>56e</t>
  </si>
  <si>
    <t>572</t>
  </si>
  <si>
    <t>57a</t>
  </si>
  <si>
    <t>57e</t>
  </si>
  <si>
    <t>582</t>
  </si>
  <si>
    <t>58a</t>
  </si>
  <si>
    <t>58e</t>
  </si>
  <si>
    <t>592</t>
  </si>
  <si>
    <t>59a</t>
  </si>
  <si>
    <t>59e</t>
  </si>
  <si>
    <t>5a2</t>
  </si>
  <si>
    <t>5a6</t>
  </si>
  <si>
    <t>5aa</t>
  </si>
  <si>
    <t>5ae</t>
  </si>
  <si>
    <t>5b2</t>
  </si>
  <si>
    <t>5b6</t>
  </si>
  <si>
    <t>5ba</t>
  </si>
  <si>
    <t>5ce</t>
  </si>
  <si>
    <t>5be</t>
  </si>
  <si>
    <t>5c2</t>
  </si>
  <si>
    <t>5c6</t>
  </si>
  <si>
    <t>5ca</t>
  </si>
  <si>
    <t>5d2</t>
  </si>
  <si>
    <t>5d6</t>
  </si>
  <si>
    <t>5da</t>
  </si>
  <si>
    <t>5de</t>
  </si>
  <si>
    <t>5e2</t>
  </si>
  <si>
    <t>5e6</t>
  </si>
  <si>
    <t>5ea</t>
  </si>
  <si>
    <t>5ee</t>
  </si>
  <si>
    <t>72</t>
  </si>
  <si>
    <t>Crimson Catsuit</t>
  </si>
  <si>
    <t>5f2</t>
  </si>
  <si>
    <t>73</t>
  </si>
  <si>
    <t>Black Cat Costume</t>
  </si>
  <si>
    <t>5f6</t>
  </si>
  <si>
    <t>74</t>
  </si>
  <si>
    <t>Divine Dancer's Costume</t>
  </si>
  <si>
    <t>5fa</t>
  </si>
  <si>
    <t>75</t>
  </si>
  <si>
    <t>Uniforme Chic de l'Academie</t>
  </si>
  <si>
    <t>5fe</t>
  </si>
  <si>
    <t>602</t>
  </si>
  <si>
    <t>Hare-raising suit</t>
  </si>
  <si>
    <t>76</t>
  </si>
  <si>
    <t>60a</t>
  </si>
  <si>
    <t>60e</t>
  </si>
  <si>
    <t>612</t>
  </si>
  <si>
    <t>61a</t>
  </si>
  <si>
    <t>61e</t>
  </si>
  <si>
    <t>622</t>
  </si>
  <si>
    <t>62a</t>
  </si>
  <si>
    <t>62e</t>
  </si>
  <si>
    <t>632</t>
  </si>
  <si>
    <t>63a</t>
  </si>
  <si>
    <t>63e</t>
  </si>
  <si>
    <t>642</t>
  </si>
  <si>
    <t>64a</t>
  </si>
  <si>
    <t>64e</t>
  </si>
  <si>
    <t>652</t>
  </si>
  <si>
    <t>65a</t>
  </si>
  <si>
    <t>Hendrik's Armour</t>
  </si>
  <si>
    <t>65e</t>
  </si>
  <si>
    <t>662</t>
  </si>
  <si>
    <t>66a</t>
  </si>
  <si>
    <t>66e</t>
  </si>
  <si>
    <t>672</t>
  </si>
  <si>
    <t>67a</t>
  </si>
  <si>
    <t>67e</t>
  </si>
  <si>
    <t>Tectonic Plate</t>
  </si>
  <si>
    <t>682</t>
  </si>
  <si>
    <t>Wolf Dragon Armour</t>
  </si>
  <si>
    <t>689</t>
  </si>
  <si>
    <t>Coraza de Caballero</t>
  </si>
  <si>
    <t>68a</t>
  </si>
  <si>
    <t>Twin Eagle Armour</t>
  </si>
  <si>
    <t>68e</t>
  </si>
  <si>
    <t>68d</t>
  </si>
  <si>
    <t>691</t>
  </si>
  <si>
    <t>695</t>
  </si>
  <si>
    <t>699</t>
  </si>
  <si>
    <t>69d</t>
  </si>
  <si>
    <t>6a1</t>
  </si>
  <si>
    <t>6a5</t>
  </si>
  <si>
    <t>6a9</t>
  </si>
  <si>
    <t>6ae</t>
  </si>
  <si>
    <t>6b1</t>
  </si>
  <si>
    <t>6b5</t>
  </si>
  <si>
    <t>6b9</t>
  </si>
  <si>
    <t>6bd</t>
  </si>
  <si>
    <t>6c1</t>
  </si>
  <si>
    <t>6c5</t>
  </si>
  <si>
    <t>6c9</t>
  </si>
  <si>
    <t>6cd</t>
  </si>
  <si>
    <t>6d1</t>
  </si>
  <si>
    <t>6d5</t>
  </si>
  <si>
    <t>6d9</t>
  </si>
  <si>
    <t>6dd</t>
  </si>
  <si>
    <t>6e1</t>
  </si>
  <si>
    <t>6e5</t>
  </si>
  <si>
    <t>Good Girl Costume</t>
  </si>
  <si>
    <t>6e9</t>
  </si>
  <si>
    <t>Devilish Diva Costume</t>
  </si>
  <si>
    <t>6ea</t>
  </si>
  <si>
    <t>6eb</t>
  </si>
  <si>
    <t>6ef</t>
  </si>
  <si>
    <t>6f3</t>
  </si>
  <si>
    <t>6f7</t>
  </si>
  <si>
    <t>6fb</t>
  </si>
  <si>
    <t>6ff</t>
  </si>
  <si>
    <t>703</t>
  </si>
  <si>
    <t>707</t>
  </si>
  <si>
    <t>70b</t>
  </si>
  <si>
    <t>70f</t>
  </si>
  <si>
    <t>713</t>
  </si>
  <si>
    <t>717</t>
  </si>
  <si>
    <t>71b</t>
  </si>
  <si>
    <t>71f</t>
  </si>
  <si>
    <t>723</t>
  </si>
  <si>
    <t>727</t>
  </si>
  <si>
    <t>72b</t>
  </si>
  <si>
    <t>72f</t>
  </si>
  <si>
    <t>733</t>
  </si>
  <si>
    <t>737</t>
  </si>
  <si>
    <t>73b</t>
  </si>
  <si>
    <t>73f</t>
  </si>
  <si>
    <t>743</t>
  </si>
  <si>
    <t>747</t>
  </si>
  <si>
    <t>74b</t>
  </si>
  <si>
    <t>74f</t>
  </si>
  <si>
    <t>753</t>
  </si>
  <si>
    <t>757</t>
  </si>
  <si>
    <t>75b</t>
  </si>
  <si>
    <t>75f</t>
  </si>
  <si>
    <t>763</t>
  </si>
  <si>
    <t>767</t>
  </si>
  <si>
    <t>76b</t>
  </si>
  <si>
    <t>76f</t>
  </si>
  <si>
    <t>773</t>
  </si>
  <si>
    <t>777</t>
  </si>
  <si>
    <t>77b</t>
  </si>
  <si>
    <t>77f</t>
  </si>
  <si>
    <t>783</t>
  </si>
  <si>
    <t>787</t>
  </si>
  <si>
    <t>78b</t>
  </si>
  <si>
    <t>78f</t>
  </si>
  <si>
    <t>793</t>
  </si>
  <si>
    <t>797</t>
  </si>
  <si>
    <t>79b</t>
  </si>
  <si>
    <t>79f</t>
  </si>
  <si>
    <t>7a3</t>
  </si>
  <si>
    <t>7a7</t>
  </si>
  <si>
    <t>7ab</t>
  </si>
  <si>
    <t>7af</t>
  </si>
  <si>
    <t>7b3</t>
  </si>
  <si>
    <t>Black Cat Hat</t>
  </si>
  <si>
    <t>7b7</t>
  </si>
  <si>
    <t>7bb</t>
  </si>
  <si>
    <t>Baby Boar Hat</t>
  </si>
  <si>
    <t>7bc</t>
  </si>
  <si>
    <t>7bd</t>
  </si>
  <si>
    <t>7c1</t>
  </si>
  <si>
    <t>7c5</t>
  </si>
  <si>
    <t>7c9</t>
  </si>
  <si>
    <t>7cd</t>
  </si>
  <si>
    <t>7d1</t>
  </si>
  <si>
    <t>7d5</t>
  </si>
  <si>
    <t>7d9</t>
  </si>
  <si>
    <t>7e1</t>
  </si>
  <si>
    <t>7e5</t>
  </si>
  <si>
    <t>7e9</t>
  </si>
  <si>
    <t>7ed</t>
  </si>
  <si>
    <t>7f1</t>
  </si>
  <si>
    <t>7f5</t>
  </si>
  <si>
    <t>7f9</t>
  </si>
  <si>
    <t>7fd</t>
  </si>
  <si>
    <t>801</t>
  </si>
  <si>
    <t>805</t>
  </si>
  <si>
    <t>809</t>
  </si>
  <si>
    <t>80d</t>
  </si>
  <si>
    <t>811</t>
  </si>
  <si>
    <t>815</t>
  </si>
  <si>
    <t>819</t>
  </si>
  <si>
    <t>81d</t>
  </si>
  <si>
    <t>821</t>
  </si>
  <si>
    <t>825</t>
  </si>
  <si>
    <t>829</t>
  </si>
  <si>
    <t>Other Accessories</t>
  </si>
  <si>
    <t>Footwear</t>
  </si>
  <si>
    <t>Rings</t>
  </si>
  <si>
    <t>Gloves</t>
  </si>
  <si>
    <t>Wristwear</t>
  </si>
  <si>
    <t>Neckwear</t>
  </si>
  <si>
    <t>Eye and Earwear</t>
  </si>
  <si>
    <t>Usable Items</t>
  </si>
  <si>
    <t>82d</t>
  </si>
  <si>
    <t>831</t>
  </si>
  <si>
    <t>835</t>
  </si>
  <si>
    <t>839</t>
  </si>
  <si>
    <t>83d</t>
  </si>
  <si>
    <t>841</t>
  </si>
  <si>
    <t>845</t>
  </si>
  <si>
    <t>849</t>
  </si>
  <si>
    <t>84e</t>
  </si>
  <si>
    <t>851</t>
  </si>
  <si>
    <t>855</t>
  </si>
  <si>
    <t>859</t>
  </si>
  <si>
    <t>85e</t>
  </si>
  <si>
    <t>861</t>
  </si>
  <si>
    <t>865</t>
  </si>
  <si>
    <t>869</t>
  </si>
  <si>
    <t>86d</t>
  </si>
  <si>
    <t>871</t>
  </si>
  <si>
    <t>875</t>
  </si>
  <si>
    <t>879</t>
  </si>
  <si>
    <t>87d</t>
  </si>
  <si>
    <t>881</t>
  </si>
  <si>
    <t>885</t>
  </si>
  <si>
    <t>889</t>
  </si>
  <si>
    <t>88d</t>
  </si>
  <si>
    <t>891</t>
  </si>
  <si>
    <t>895</t>
  </si>
  <si>
    <t>899</t>
  </si>
  <si>
    <t>Rainbow drop</t>
  </si>
  <si>
    <t>89d</t>
  </si>
  <si>
    <t>8a1</t>
  </si>
  <si>
    <t>8a5</t>
  </si>
  <si>
    <t>8a9</t>
  </si>
  <si>
    <t>8ad</t>
  </si>
  <si>
    <t>8b1</t>
  </si>
  <si>
    <t>8b5</t>
  </si>
  <si>
    <t>8b9</t>
  </si>
  <si>
    <t>8bd</t>
  </si>
  <si>
    <t>8c1</t>
  </si>
  <si>
    <t>8c5</t>
  </si>
  <si>
    <t>8c9</t>
  </si>
  <si>
    <t>8cd</t>
  </si>
  <si>
    <t>8d1</t>
  </si>
  <si>
    <t>8d5</t>
  </si>
  <si>
    <t>8d9</t>
  </si>
  <si>
    <t>8dd</t>
  </si>
  <si>
    <t>8e1</t>
  </si>
  <si>
    <t>8e5</t>
  </si>
  <si>
    <t>8e9</t>
  </si>
  <si>
    <t>8ed</t>
  </si>
  <si>
    <t>8f1</t>
  </si>
  <si>
    <t>8f5</t>
  </si>
  <si>
    <t>8f9</t>
  </si>
  <si>
    <t>8fd</t>
  </si>
  <si>
    <t>901</t>
  </si>
  <si>
    <t>905</t>
  </si>
  <si>
    <t>909</t>
  </si>
  <si>
    <t>90d</t>
  </si>
  <si>
    <t>911</t>
  </si>
  <si>
    <t>915</t>
  </si>
  <si>
    <t>919</t>
  </si>
  <si>
    <t>91d</t>
  </si>
  <si>
    <t>921</t>
  </si>
  <si>
    <t>925</t>
  </si>
  <si>
    <t>929</t>
  </si>
  <si>
    <t>92d</t>
  </si>
  <si>
    <t>931</t>
  </si>
  <si>
    <t>935</t>
  </si>
  <si>
    <t>939</t>
  </si>
  <si>
    <t>93d</t>
  </si>
  <si>
    <t>941</t>
  </si>
  <si>
    <t>945</t>
  </si>
  <si>
    <t>elevating boots</t>
  </si>
  <si>
    <t>949</t>
  </si>
  <si>
    <t>94d</t>
  </si>
  <si>
    <t>951</t>
  </si>
  <si>
    <t>952</t>
  </si>
  <si>
    <t>956</t>
  </si>
  <si>
    <t>95a</t>
  </si>
  <si>
    <t>95e</t>
  </si>
  <si>
    <t>962</t>
  </si>
  <si>
    <t>966</t>
  </si>
  <si>
    <t>96a</t>
  </si>
  <si>
    <t>96e</t>
  </si>
  <si>
    <t>972</t>
  </si>
  <si>
    <t>976</t>
  </si>
  <si>
    <t>97a</t>
  </si>
  <si>
    <t>97e</t>
  </si>
  <si>
    <t>982</t>
  </si>
  <si>
    <t>986</t>
  </si>
  <si>
    <t>98a</t>
  </si>
  <si>
    <t>98e</t>
  </si>
  <si>
    <t>992</t>
  </si>
  <si>
    <t>996</t>
  </si>
  <si>
    <t>99a</t>
  </si>
  <si>
    <t>99e</t>
  </si>
  <si>
    <t>9a2</t>
  </si>
  <si>
    <t>9a3</t>
  </si>
  <si>
    <t>9a7</t>
  </si>
  <si>
    <t>9ab</t>
  </si>
  <si>
    <t>9af</t>
  </si>
  <si>
    <t>9b3</t>
  </si>
  <si>
    <t>9b7</t>
  </si>
  <si>
    <t>9bb</t>
  </si>
  <si>
    <t>9bf</t>
  </si>
  <si>
    <t>9c3</t>
  </si>
  <si>
    <t>9c7</t>
  </si>
  <si>
    <t>9cb</t>
  </si>
  <si>
    <t>9cf</t>
  </si>
  <si>
    <t>00</t>
  </si>
  <si>
    <t>111</t>
  </si>
  <si>
    <t>0e</t>
  </si>
  <si>
    <t>0b</t>
  </si>
  <si>
    <t>0c</t>
  </si>
  <si>
    <t>0d</t>
  </si>
  <si>
    <t>0a</t>
  </si>
  <si>
    <t>0f</t>
  </si>
  <si>
    <t>1a</t>
  </si>
  <si>
    <t>1b</t>
  </si>
  <si>
    <t>1c</t>
  </si>
  <si>
    <t>1d</t>
  </si>
  <si>
    <t>1e</t>
  </si>
  <si>
    <t>1f</t>
  </si>
  <si>
    <t>2a</t>
  </si>
  <si>
    <t>mini medal</t>
  </si>
  <si>
    <t>2b</t>
  </si>
  <si>
    <t>perfectionist pearl</t>
  </si>
  <si>
    <t>2c</t>
  </si>
  <si>
    <t>2d</t>
  </si>
  <si>
    <t>casino tokens</t>
  </si>
  <si>
    <t>2e</t>
  </si>
  <si>
    <t>Serpent's soul</t>
  </si>
  <si>
    <t>89</t>
  </si>
  <si>
    <t>2f</t>
  </si>
  <si>
    <t>War Drum</t>
  </si>
  <si>
    <t>90</t>
  </si>
  <si>
    <t>Benevolessence</t>
  </si>
  <si>
    <t>91</t>
  </si>
  <si>
    <t>Super Seed of Defence</t>
  </si>
  <si>
    <t>92</t>
  </si>
  <si>
    <t>Super Seed of Strenght</t>
  </si>
  <si>
    <t>Super Seed of Magic</t>
  </si>
  <si>
    <t>93</t>
  </si>
  <si>
    <t>94</t>
  </si>
  <si>
    <t>Super Seed of Life</t>
  </si>
  <si>
    <t>95</t>
  </si>
  <si>
    <t>96</t>
  </si>
  <si>
    <t>3a</t>
  </si>
  <si>
    <t>97</t>
  </si>
  <si>
    <t>98</t>
  </si>
  <si>
    <t>99</t>
  </si>
  <si>
    <t>100</t>
  </si>
  <si>
    <t>3b</t>
  </si>
  <si>
    <t>101</t>
  </si>
  <si>
    <t>3c</t>
  </si>
  <si>
    <t>102</t>
  </si>
  <si>
    <t>3d</t>
  </si>
  <si>
    <t>103</t>
  </si>
  <si>
    <t>3e</t>
  </si>
  <si>
    <t>104</t>
  </si>
  <si>
    <t>3f</t>
  </si>
  <si>
    <t>Materials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</si>
  <si>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</si>
  <si>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</si>
  <si>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</si>
  <si>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</si>
  <si>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</si>
  <si>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</si>
  <si>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</si>
  <si>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</si>
  <si>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</si>
  <si>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</si>
  <si>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</si>
  <si>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</si>
  <si>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105</t>
  </si>
  <si>
    <t>106</t>
  </si>
  <si>
    <t>107</t>
  </si>
  <si>
    <t>108</t>
  </si>
  <si>
    <t>109</t>
  </si>
  <si>
    <t>110</t>
  </si>
  <si>
    <t>112</t>
  </si>
  <si>
    <t>113</t>
  </si>
  <si>
    <t>114</t>
  </si>
  <si>
    <t>115</t>
  </si>
  <si>
    <t>4a</t>
  </si>
  <si>
    <t>4b</t>
  </si>
  <si>
    <t>4c</t>
  </si>
  <si>
    <t>4d</t>
  </si>
  <si>
    <t>4e</t>
  </si>
  <si>
    <t>4f</t>
  </si>
  <si>
    <t>5a</t>
  </si>
  <si>
    <t>7a</t>
  </si>
  <si>
    <t>7e</t>
  </si>
  <si>
    <t>8e</t>
  </si>
  <si>
    <t>5b</t>
  </si>
  <si>
    <t>5c</t>
  </si>
  <si>
    <t>5d</t>
  </si>
  <si>
    <t>5e</t>
  </si>
  <si>
    <t>5f</t>
  </si>
  <si>
    <t>6a</t>
  </si>
  <si>
    <t>6b</t>
  </si>
  <si>
    <t>6c</t>
  </si>
  <si>
    <t>6d</t>
  </si>
  <si>
    <t>6e</t>
  </si>
  <si>
    <t>6f</t>
  </si>
  <si>
    <t>7b</t>
  </si>
  <si>
    <t>7c</t>
  </si>
  <si>
    <t>7d</t>
  </si>
  <si>
    <t>7f</t>
  </si>
  <si>
    <t>8a</t>
  </si>
  <si>
    <t>8b</t>
  </si>
  <si>
    <t>8c</t>
  </si>
  <si>
    <t>8d</t>
  </si>
  <si>
    <t>8f</t>
  </si>
  <si>
    <t>9a</t>
  </si>
  <si>
    <t>9b</t>
  </si>
  <si>
    <t>9e</t>
  </si>
  <si>
    <t>9c</t>
  </si>
  <si>
    <t>9d</t>
  </si>
  <si>
    <t>9f</t>
  </si>
  <si>
    <t>a0</t>
  </si>
  <si>
    <t>a1</t>
  </si>
  <si>
    <t>a3</t>
  </si>
  <si>
    <t>a4</t>
  </si>
  <si>
    <t>a5</t>
  </si>
  <si>
    <t>a6</t>
  </si>
  <si>
    <t>a7</t>
  </si>
  <si>
    <t>a8</t>
  </si>
  <si>
    <t>180 = limit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</si>
</sst>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8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theme="4"/>
      <name val="Calibri"/>
      <family val="2"/>
      <scheme val="minor"/>
    </font>
    <font>
      <sz val="10"/>
      <color rgb="FF000000"/>
      <name val="Arial"/>
      <family val="2"/>
    </font>
    <font>
      <sz val="10"/>
      <color rgb="FFFF00FF"/>
      <name val="Arial"/>
      <family val="2"/>
    </font>
    <font>
      <sz val="9"/>
      <color rgb="FFFF00FF"/>
      <name val="Arial"/>
      <family val="2"/>
    </font>
    <font>
      <sz val="9"/>
      <color rgb="FF00000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Fill="1" applyAlignment="1">
      <alignment horizontal="center" vertical="center"/>
    </xf>
    <xf numFmtId="0" fontId="0" fillId="0" borderId="0" xfId="0" applyFill="1"/>
    <xf numFmtId="0" fontId="2" fillId="0" borderId="1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0" fillId="0" borderId="7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/>
    </xf>
    <xf numFmtId="0" fontId="0" fillId="0" borderId="8" xfId="0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right" vertical="center"/>
    </xf>
    <xf numFmtId="49" fontId="5" fillId="0" borderId="10" xfId="0" applyNumberFormat="1" applyFont="1" applyFill="1" applyBorder="1" applyAlignment="1">
      <alignment horizontal="right" vertical="center"/>
    </xf>
    <xf numFmtId="0" fontId="5" fillId="0" borderId="0" xfId="0" applyFont="1" applyFill="1"/>
    <xf numFmtId="0" fontId="5" fillId="0" borderId="8" xfId="0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/>
    </xf>
    <xf numFmtId="49" fontId="5" fillId="0" borderId="1" xfId="0" applyNumberFormat="1" applyFont="1" applyFill="1" applyBorder="1" applyAlignment="1">
      <alignment horizontal="right" vertical="center"/>
    </xf>
    <xf numFmtId="0" fontId="6" fillId="0" borderId="8" xfId="0" applyFont="1" applyFill="1" applyBorder="1" applyAlignment="1">
      <alignment horizontal="right" vertical="center"/>
    </xf>
    <xf numFmtId="49" fontId="6" fillId="0" borderId="9" xfId="0" applyNumberFormat="1" applyFont="1" applyFill="1" applyBorder="1" applyAlignment="1">
      <alignment horizontal="right" vertical="center"/>
    </xf>
    <xf numFmtId="49" fontId="6" fillId="0" borderId="1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49" fontId="1" fillId="0" borderId="0" xfId="0" applyNumberFormat="1" applyFont="1" applyFill="1"/>
    <xf numFmtId="49" fontId="6" fillId="0" borderId="0" xfId="0" applyNumberFormat="1" applyFont="1" applyFill="1" applyAlignment="1">
      <alignment horizontal="right"/>
    </xf>
    <xf numFmtId="49" fontId="0" fillId="0" borderId="0" xfId="0" applyNumberFormat="1" applyFill="1" applyAlignment="1">
      <alignment horizontal="center"/>
    </xf>
    <xf numFmtId="49" fontId="7" fillId="0" borderId="12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left" vertical="center"/>
    </xf>
    <xf numFmtId="49" fontId="7" fillId="0" borderId="6" xfId="0" applyNumberFormat="1" applyFont="1" applyFill="1" applyBorder="1" applyAlignment="1">
      <alignment vertical="center"/>
    </xf>
    <xf numFmtId="49" fontId="7" fillId="0" borderId="6" xfId="0" applyNumberFormat="1" applyFont="1" applyFill="1" applyBorder="1" applyAlignment="1">
      <alignment horizontal="left" vertical="center"/>
    </xf>
    <xf numFmtId="49" fontId="0" fillId="0" borderId="0" xfId="0" applyNumberFormat="1" applyFill="1"/>
    <xf numFmtId="49" fontId="10" fillId="0" borderId="6" xfId="0" applyNumberFormat="1" applyFont="1" applyFill="1" applyBorder="1" applyAlignment="1">
      <alignment horizontal="left" vertical="center"/>
    </xf>
    <xf numFmtId="49" fontId="8" fillId="0" borderId="6" xfId="0" applyNumberFormat="1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/>
    </xf>
    <xf numFmtId="49" fontId="9" fillId="0" borderId="6" xfId="0" applyNumberFormat="1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vertical="center"/>
    </xf>
    <xf numFmtId="49" fontId="8" fillId="0" borderId="6" xfId="0" applyNumberFormat="1" applyFont="1" applyFill="1" applyBorder="1" applyAlignment="1">
      <alignment vertical="center"/>
    </xf>
    <xf numFmtId="49" fontId="8" fillId="0" borderId="2" xfId="0" applyNumberFormat="1" applyFont="1" applyFill="1" applyBorder="1" applyAlignment="1">
      <alignment horizontal="left" vertical="center"/>
    </xf>
    <xf numFmtId="49" fontId="1" fillId="0" borderId="7" xfId="0" applyNumberFormat="1" applyFont="1" applyFill="1" applyBorder="1" applyAlignment="1">
      <alignment horizontal="center"/>
    </xf>
    <xf numFmtId="49" fontId="1" fillId="0" borderId="5" xfId="0" applyNumberFormat="1" applyFont="1" applyFill="1" applyBorder="1"/>
    <xf numFmtId="49" fontId="1" fillId="0" borderId="3" xfId="0" applyNumberFormat="1" applyFont="1" applyFill="1" applyBorder="1"/>
    <xf numFmtId="49" fontId="1" fillId="0" borderId="0" xfId="0" applyNumberFormat="1" applyFont="1" applyFill="1" applyAlignment="1">
      <alignment horizontal="center"/>
    </xf>
    <xf numFmtId="49" fontId="1" fillId="0" borderId="1" xfId="0" applyNumberFormat="1" applyFont="1" applyFill="1" applyBorder="1"/>
    <xf numFmtId="49" fontId="6" fillId="0" borderId="1" xfId="0" applyNumberFormat="1" applyFont="1" applyFill="1" applyBorder="1" applyAlignment="1">
      <alignment horizontal="right"/>
    </xf>
    <xf numFmtId="49" fontId="6" fillId="0" borderId="11" xfId="0" applyNumberFormat="1" applyFont="1" applyFill="1" applyBorder="1" applyAlignment="1">
      <alignment horizontal="right"/>
    </xf>
    <xf numFmtId="49" fontId="6" fillId="0" borderId="13" xfId="0" applyNumberFormat="1" applyFont="1" applyFill="1" applyBorder="1" applyAlignment="1">
      <alignment horizontal="right"/>
    </xf>
    <xf numFmtId="49" fontId="11" fillId="0" borderId="2" xfId="0" applyNumberFormat="1" applyFont="1" applyFill="1" applyBorder="1" applyAlignment="1">
      <alignment horizontal="left" vertical="center"/>
    </xf>
    <xf numFmtId="49" fontId="11" fillId="0" borderId="6" xfId="0" applyNumberFormat="1" applyFont="1" applyFill="1" applyBorder="1" applyAlignment="1">
      <alignment horizontal="left" vertical="center"/>
    </xf>
    <xf numFmtId="0" fontId="3" fillId="0" borderId="6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left"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2" xfId="0" applyNumberFormat="1" applyFont="1" applyFill="1" applyBorder="1" applyAlignment="1">
      <alignment vertical="center"/>
    </xf>
    <xf numFmtId="49" fontId="6" fillId="0" borderId="11" xfId="0" applyNumberFormat="1" applyFont="1" applyFill="1" applyBorder="1" applyAlignment="1">
      <alignment horizontal="center"/>
    </xf>
    <xf numFmtId="49" fontId="1" fillId="0" borderId="7" xfId="0" applyNumberFormat="1" applyFont="1" applyFill="1" applyBorder="1" applyAlignment="1"/>
    <xf numFmtId="49" fontId="1" fillId="0" borderId="5" xfId="0" applyNumberFormat="1" applyFont="1" applyFill="1" applyBorder="1" applyAlignment="1"/>
    <xf numFmtId="49" fontId="1" fillId="0" borderId="3" xfId="0" applyNumberFormat="1" applyFont="1" applyFill="1" applyBorder="1" applyAlignment="1"/>
    <xf numFmtId="49" fontId="1" fillId="0" borderId="0" xfId="0" applyNumberFormat="1" applyFont="1" applyFill="1" applyAlignment="1"/>
  </cellXfs>
  <cellStyles count="1">
    <cellStyle name="Standaard" xfId="0" builtinId="0"/>
  </cellStyles>
  <dxfs count="19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</dxf>
    <dxf>
      <border outline="0">
        <bottom style="thin">
          <color indexed="64"/>
        </bottom>
      </border>
    </dxf>
    <dxf>
      <numFmt numFmtId="30" formatCode="@"/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</dxf>
    <dxf>
      <border outline="0">
        <bottom style="thin">
          <color indexed="64"/>
        </bottom>
      </border>
    </dxf>
    <dxf>
      <numFmt numFmtId="30" formatCode="@"/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</dxf>
    <dxf>
      <border outline="0">
        <bottom style="thin">
          <color indexed="64"/>
        </bottom>
      </border>
    </dxf>
    <dxf>
      <numFmt numFmtId="30" formatCode="@"/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</dxf>
    <dxf>
      <border outline="0">
        <bottom style="thin">
          <color indexed="64"/>
        </bottom>
      </border>
    </dxf>
    <dxf>
      <numFmt numFmtId="30" formatCode="@"/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</dxf>
    <dxf>
      <border outline="0">
        <bottom style="thin">
          <color indexed="64"/>
        </bottom>
      </border>
    </dxf>
    <dxf>
      <numFmt numFmtId="30" formatCode="@"/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</dxf>
    <dxf>
      <border outline="0">
        <bottom style="thin">
          <color indexed="64"/>
        </bottom>
      </border>
    </dxf>
    <dxf>
      <numFmt numFmtId="30" formatCode="@"/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</dxf>
    <dxf>
      <border outline="0">
        <bottom style="thin">
          <color indexed="64"/>
        </bottom>
      </border>
    </dxf>
    <dxf>
      <numFmt numFmtId="30" formatCode="@"/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</dxf>
    <dxf>
      <border outline="0">
        <bottom style="thin">
          <color indexed="64"/>
        </bottom>
      </border>
    </dxf>
    <dxf>
      <numFmt numFmtId="30" formatCode="@"/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</dxf>
    <dxf>
      <border outline="0">
        <bottom style="thin">
          <color indexed="64"/>
        </bottom>
      </border>
    </dxf>
    <dxf>
      <numFmt numFmtId="30" formatCode="@"/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</dxf>
    <dxf>
      <border outline="0">
        <bottom style="thin">
          <color indexed="64"/>
        </bottom>
      </border>
    </dxf>
    <dxf>
      <numFmt numFmtId="30" formatCode="@"/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FF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</dxf>
    <dxf>
      <border outline="0">
        <bottom style="thin">
          <color indexed="64"/>
        </bottom>
      </border>
    </dxf>
    <dxf>
      <numFmt numFmtId="30" formatCode="@"/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FF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</dxf>
    <dxf>
      <border>
        <bottom style="thin">
          <color indexed="64"/>
        </bottom>
      </border>
    </dxf>
    <dxf>
      <numFmt numFmtId="30" formatCode="@"/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FF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</dxf>
    <dxf>
      <border>
        <bottom style="thin">
          <color indexed="64"/>
        </bottom>
      </border>
    </dxf>
    <dxf>
      <numFmt numFmtId="30" formatCode="@"/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</dxf>
    <dxf>
      <border>
        <bottom style="thin">
          <color indexed="64"/>
        </bottom>
      </border>
    </dxf>
    <dxf>
      <numFmt numFmtId="30" formatCode="@"/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right style="thin">
          <color rgb="FF000000"/>
        </right>
      </border>
    </dxf>
    <dxf>
      <numFmt numFmtId="30" formatCode="@"/>
    </dxf>
    <dxf>
      <numFmt numFmtId="30" formatCode="@"/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rgb="FFFFFFFF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30" formatCode="@"/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auto="1"/>
        </patternFill>
      </fill>
    </dxf>
    <dxf>
      <border>
        <bottom style="thin">
          <color indexed="64"/>
        </bottom>
      </border>
    </dxf>
    <dxf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rgb="FFFFFFFF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30" formatCode="@"/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auto="1"/>
        </patternFill>
      </fill>
    </dxf>
    <dxf>
      <border>
        <bottom style="thin">
          <color indexed="64"/>
        </bottom>
      </border>
    </dxf>
    <dxf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rgb="FFE0F7FA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30" formatCode="@"/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auto="1"/>
        </patternFill>
      </fill>
    </dxf>
    <dxf>
      <border>
        <bottom style="thin">
          <color indexed="64"/>
        </bottom>
      </border>
    </dxf>
    <dxf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rgb="FFE0F7FA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30" formatCode="@"/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auto="1"/>
        </patternFill>
      </fill>
    </dxf>
    <dxf>
      <border>
        <bottom style="thin">
          <color indexed="64"/>
        </bottom>
      </border>
    </dxf>
    <dxf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30" formatCode="@"/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auto="1"/>
        </patternFill>
      </fill>
    </dxf>
    <dxf>
      <border>
        <bottom style="thin">
          <color indexed="64"/>
        </bottom>
      </border>
    </dxf>
    <dxf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BD061B2-7F54-4219-B5B4-D207719376B1}" name="Tabel1" displayName="Tabel1" ref="A1:C45" totalsRowShown="0" headerRowDxfId="196" dataDxfId="194" headerRowBorderDxfId="195" tableBorderDxfId="193" totalsRowBorderDxfId="192">
  <autoFilter ref="A1:C45" xr:uid="{D8A7AF5B-B733-4115-BF12-37DD4BCA0B8D}"/>
  <sortState xmlns:xlrd2="http://schemas.microsoft.com/office/spreadsheetml/2017/richdata2" ref="A2:C45">
    <sortCondition ref="B1:B45"/>
  </sortState>
  <tableColumns count="3">
    <tableColumn id="1" xr3:uid="{D183A187-9DC0-457A-B9C9-8DF6117A31AD}" name="Kolom1" dataDxfId="191"/>
    <tableColumn id="3" xr3:uid="{68C3FADA-08D8-47E4-A8AF-7502081F3788}" name="1" dataDxfId="190"/>
    <tableColumn id="2" xr3:uid="{F1F9DB37-51A3-4534-9162-111A0B8E6D8F}" name="SWORD" dataDxfId="189"/>
  </tableColumns>
  <tableStyleInfo name="TableStyleDark1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747214B-F495-491B-B7F5-AA208CF5771A}" name="Tabel2" displayName="Tabel2" ref="P1:R25" totalsRowShown="0" headerRowDxfId="188" dataDxfId="186" headerRowBorderDxfId="187" tableBorderDxfId="185" totalsRowBorderDxfId="184">
  <autoFilter ref="P1:R25" xr:uid="{828362E9-3B4B-436D-ACB0-978F96E6DD68}"/>
  <sortState xmlns:xlrd2="http://schemas.microsoft.com/office/spreadsheetml/2017/richdata2" ref="P2:R25">
    <sortCondition ref="P1:P25"/>
  </sortState>
  <tableColumns count="3">
    <tableColumn id="1" xr3:uid="{8494FC31-A962-4C63-A189-B0C955652A90}" name="Kolom1" dataDxfId="183"/>
    <tableColumn id="3" xr3:uid="{79C3B145-F744-487F-986D-C485487BDEBF}" name="Kolom2" dataDxfId="182"/>
    <tableColumn id="2" xr3:uid="{7D3BE091-39EC-4A6E-8799-F68C1F8DD13A}" name="GREATSWORD" dataDxfId="181"/>
  </tableColumns>
  <tableStyleInfo name="TableStyleDark1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6D3A728-8610-4011-8A36-6DED2BE8337D}" name="Tabel4" displayName="Tabel4" ref="M1:O21" totalsRowShown="0" headerRowDxfId="180" dataDxfId="178" headerRowBorderDxfId="179" tableBorderDxfId="177" totalsRowBorderDxfId="176">
  <autoFilter ref="M1:O21" xr:uid="{CDBA7D3A-DDB6-4D84-9A14-8591EC2E6BDE}"/>
  <sortState xmlns:xlrd2="http://schemas.microsoft.com/office/spreadsheetml/2017/richdata2" ref="M2:O21">
    <sortCondition ref="M1:M21"/>
  </sortState>
  <tableColumns count="3">
    <tableColumn id="1" xr3:uid="{53ED98A4-0FD9-4671-BD9F-6C3D1E066C1B}" name="Kolom1" dataDxfId="175"/>
    <tableColumn id="3" xr3:uid="{BF10E78A-5340-484C-80A6-7D16E0771276}" name="Kolom2" dataDxfId="174"/>
    <tableColumn id="2" xr3:uid="{DCCC710C-39C5-4607-8C7D-ED667B2FEA4E}" name="BOOMERANGS" dataDxfId="173"/>
  </tableColumns>
  <tableStyleInfo name="TableStyleDark1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AED5DA8-C24B-49B4-92CC-EF2DC5BAFE91}" name="Tabel5" displayName="Tabel5" ref="J1:L23" totalsRowShown="0" headerRowDxfId="172" dataDxfId="170" headerRowBorderDxfId="171" tableBorderDxfId="169" totalsRowBorderDxfId="168">
  <autoFilter ref="J1:L23" xr:uid="{E22BB115-884D-45B4-9883-906E2FB2E5D6}"/>
  <sortState xmlns:xlrd2="http://schemas.microsoft.com/office/spreadsheetml/2017/richdata2" ref="J2:L23">
    <sortCondition ref="J1:J23"/>
  </sortState>
  <tableColumns count="3">
    <tableColumn id="1" xr3:uid="{02D8D2ED-A2E5-4FC2-BD61-AAE5A327873A}" name="Kolom1" dataDxfId="167"/>
    <tableColumn id="3" xr3:uid="{9556CF64-5E31-4D47-BEC0-66EF2B23DF98}" name="Kolom2" dataDxfId="166"/>
    <tableColumn id="2" xr3:uid="{33798AE7-3913-4214-BA0B-D5AF1C4B9FBD}" name="WANDS" dataDxfId="165"/>
  </tableColumns>
  <tableStyleInfo name="TableStyleDark1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C66ADDFD-C4FF-41FB-BA14-E7A74D441587}" name="Tabel6" displayName="Tabel6" ref="V1:X33" totalsRowShown="0" headerRowDxfId="164">
  <autoFilter ref="V1:X33" xr:uid="{389E49A5-4623-4C1A-A1B4-8A2B6D0CEAD8}"/>
  <sortState xmlns:xlrd2="http://schemas.microsoft.com/office/spreadsheetml/2017/richdata2" ref="V2:X33">
    <sortCondition ref="V1:V33"/>
  </sortState>
  <tableColumns count="3">
    <tableColumn id="1" xr3:uid="{919D9325-AD0F-4185-A799-E697FA4B907F}" name="Kolom1" dataDxfId="163"/>
    <tableColumn id="3" xr3:uid="{9D179C5C-593E-4BC7-A760-5EB89C7B5372}" name="Kolom2" dataDxfId="162"/>
    <tableColumn id="2" xr3:uid="{82D12383-E723-43C0-A975-AF4E28E7C8FB}" name="HEAVY WANDS" dataDxfId="161"/>
  </tableColumns>
  <tableStyleInfo name="TableStyleDark1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AA04B871-BF77-4417-8793-E0D1AC2C0C5F}" name="Tabel7" displayName="Tabel7" ref="S1:U25" totalsRowShown="0" headerRowDxfId="160" headerRowBorderDxfId="159" tableBorderDxfId="158" totalsRowBorderDxfId="157">
  <autoFilter ref="S1:U25" xr:uid="{1B0E926B-D660-4034-89B9-1EF2FF49D8BE}"/>
  <sortState xmlns:xlrd2="http://schemas.microsoft.com/office/spreadsheetml/2017/richdata2" ref="S2:U25">
    <sortCondition ref="S1:S25"/>
  </sortState>
  <tableColumns count="3">
    <tableColumn id="1" xr3:uid="{DE0E3310-2759-4ACA-93A6-440930C5D7AF}" name="Kolom1" dataDxfId="156"/>
    <tableColumn id="3" xr3:uid="{04757261-34FE-4888-AB71-4EE735253AA0}" name="Kolom2" dataDxfId="155"/>
    <tableColumn id="2" xr3:uid="{21D96905-2FA2-4A03-AEC1-BA22AA0C4A6A}" name="SPEARS" dataDxfId="154"/>
  </tableColumns>
  <tableStyleInfo name="TableStyleDark1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20113952-69BC-4BBA-A3D3-1F40F9092C1A}" name="Tabel8" displayName="Tabel8" ref="AB1:AD22" totalsRowShown="0" headerRowDxfId="153" headerRowBorderDxfId="152" tableBorderDxfId="151" totalsRowBorderDxfId="150">
  <autoFilter ref="AB1:AD22" xr:uid="{B4768846-8D69-4CA5-B3EF-BA04CC1E5671}"/>
  <tableColumns count="3">
    <tableColumn id="1" xr3:uid="{1A820BAC-7776-4F89-801B-18D92CE0D3F5}" name="Kolom1" dataDxfId="149"/>
    <tableColumn id="3" xr3:uid="{FCE38884-2E20-4231-872F-8F97F3EDE2E3}" name="Kolom2" dataDxfId="148"/>
    <tableColumn id="2" xr3:uid="{3E6CBC7E-57EC-4067-9FF2-9E95D8156CC2}" name="WHIPS" dataDxfId="147"/>
  </tableColumns>
  <tableStyleInfo name="TableStyleDark11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AAD9E134-4DBD-43E5-9E33-36AD6F8E3FB4}" name="Tabel9" displayName="Tabel9" ref="G1:I16" totalsRowShown="0" headerRowDxfId="146" headerRowBorderDxfId="145" tableBorderDxfId="144" totalsRowBorderDxfId="143">
  <autoFilter ref="G1:I16" xr:uid="{0CFC6184-3757-40AC-96CB-40B1C48AB83B}"/>
  <sortState xmlns:xlrd2="http://schemas.microsoft.com/office/spreadsheetml/2017/richdata2" ref="G2:I16">
    <sortCondition ref="G1:G16"/>
  </sortState>
  <tableColumns count="3">
    <tableColumn id="1" xr3:uid="{DD4383C7-3550-449F-8F03-44C3AB7015FD}" name="Kolom1" dataDxfId="142"/>
    <tableColumn id="3" xr3:uid="{AE6AF60A-06D5-455B-81DB-8F9169EFC237}" name="Kolom2" dataDxfId="141"/>
    <tableColumn id="2" xr3:uid="{B80FEDC3-2C5C-4453-9E17-9BC0F75FCC6D}" name="AXES" dataDxfId="140"/>
  </tableColumns>
  <tableStyleInfo name="TableStyleDark11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88193D2B-5A11-4B81-A74D-842E83BD42A9}" name="Tabel10" displayName="Tabel10" ref="Y1:AA27" totalsRowShown="0" headerRowDxfId="139" headerRowBorderDxfId="138" tableBorderDxfId="137" totalsRowBorderDxfId="136">
  <autoFilter ref="Y1:AA27" xr:uid="{30AE7299-485C-4199-A63E-EBE7A63325FB}"/>
  <tableColumns count="3">
    <tableColumn id="1" xr3:uid="{149A23F1-C25F-432B-82FD-9935A5154A42}" name="Kolom1" dataDxfId="135"/>
    <tableColumn id="3" xr3:uid="{BCEA5997-9BA3-4213-8DB4-40DB4695C8DD}" name="Kolom2" dataDxfId="134"/>
    <tableColumn id="2" xr3:uid="{B85FEC80-8971-4F95-A2F6-F00E6054F71B}" name="CLAWS" dataDxfId="133"/>
  </tableColumns>
  <tableStyleInfo name="TableStyleDark11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69990CD-7AB1-48A3-96FF-25E5FEDF8ABB}" name="Tabel3" displayName="Tabel3" ref="D1:F31" totalsRowShown="0" headerRowDxfId="132" dataDxfId="130" headerRowBorderDxfId="131" tableBorderDxfId="129" totalsRowBorderDxfId="128">
  <autoFilter ref="D1:F31" xr:uid="{B4A8B1E3-8612-4728-8F07-C3E3FCAC1F52}"/>
  <sortState xmlns:xlrd2="http://schemas.microsoft.com/office/spreadsheetml/2017/richdata2" ref="D2:F31">
    <sortCondition ref="D1:D31"/>
  </sortState>
  <tableColumns count="3">
    <tableColumn id="1" xr3:uid="{D2309647-D089-4568-820D-B35A7F9DD927}" name="Kolom1" dataDxfId="127"/>
    <tableColumn id="3" xr3:uid="{43237613-492A-4B1D-8DF5-02C833116DCB}" name="Kolom2" dataDxfId="126"/>
    <tableColumn id="2" xr3:uid="{4ACF36B3-04B3-4995-82B5-AA1D46EDE1CA}" name="KNIVES" dataDxfId="125"/>
  </tableColumns>
  <tableStyleInfo name="TableStyleDark11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864D35CA-5BDD-4753-812B-528A601AD7F2}" name="Tabel16" displayName="Tabel16" ref="A1:C24" totalsRowShown="0" headerRowDxfId="124" dataDxfId="123" tableBorderDxfId="122">
  <autoFilter ref="A1:C24" xr:uid="{B2C1752D-CDFD-403C-96B9-AD87D082A387}"/>
  <tableColumns count="3">
    <tableColumn id="1" xr3:uid="{A4BF30FD-04A7-4B47-B2D4-7C587650E31B}" name="Kolom1" dataDxfId="121"/>
    <tableColumn id="2" xr3:uid="{45642CA0-640A-4C15-8229-D2682036AEE4}" name="Kolom2" dataDxfId="120"/>
    <tableColumn id="3" xr3:uid="{7C1FF24A-1CC3-4FFE-A06E-E9178E86D0DC}" name="SHIELDS" dataDxfId="119"/>
  </tableColumns>
  <tableStyleInfo name="TableStyleDark11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D519D-B3CC-44EC-9DB6-1A1EE5BA5434}" name="Tabel18" displayName="Tabel18" ref="D1:F14" totalsRowShown="0" headerRowDxfId="118" dataDxfId="116" headerRowBorderDxfId="117" tableBorderDxfId="115" totalsRowBorderDxfId="114">
  <autoFilter ref="D1:F14" xr:uid="{EC30C000-58D1-48C8-9F73-6149214408E8}"/>
  <tableColumns count="3">
    <tableColumn id="1" xr3:uid="{3A7FF5DC-8561-423D-9A67-723BD55C7F0C}" name="Kolom1" dataDxfId="113"/>
    <tableColumn id="2" xr3:uid="{6BFDBF2C-2826-45AB-B6D0-9481E51B95F5}" name="Kolom2" dataDxfId="112"/>
    <tableColumn id="3" xr3:uid="{C8DBC2B5-7877-42B8-BE83-8C1A2B755FDC}" name="GREATSHIELDS" dataDxfId="111"/>
  </tableColumns>
  <tableStyleInfo name="TableStyleDark11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D003E84F-1DE5-475C-867A-CF8DA7EEB7EF}" name="Tabel19" displayName="Tabel19" ref="P1:R56" totalsRowShown="0" headerRowDxfId="110" dataDxfId="108" headerRowBorderDxfId="109" tableBorderDxfId="107" totalsRowBorderDxfId="106">
  <autoFilter ref="P1:R56" xr:uid="{8ADC54BF-DB21-44D0-88CF-41C17AC9ED8B}"/>
  <sortState xmlns:xlrd2="http://schemas.microsoft.com/office/spreadsheetml/2017/richdata2" ref="P2:R55">
    <sortCondition ref="P1:P55"/>
  </sortState>
  <tableColumns count="3">
    <tableColumn id="1" xr3:uid="{0DC9C1EE-36DB-4CDD-A044-2298C7362305}" name="Kolom1" dataDxfId="105"/>
    <tableColumn id="2" xr3:uid="{62D9E2C5-F18E-4AE3-9E4E-D09674622CE7}" name="Kolom2" dataDxfId="104"/>
    <tableColumn id="3" xr3:uid="{DF6E5BE4-EC95-48E9-86DD-F70DF63ECDB6}" name="HATS" dataDxfId="103"/>
  </tableColumns>
  <tableStyleInfo name="TableStyleDark11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1F065E4C-9CC4-4764-BC93-12744050E3F6}" name="Tabel20" displayName="Tabel20" ref="S1:U29" totalsRowShown="0" headerRowDxfId="102" dataDxfId="100" headerRowBorderDxfId="101" tableBorderDxfId="99" totalsRowBorderDxfId="98">
  <autoFilter ref="S1:U29" xr:uid="{9FCE91DF-437C-4AAD-A6A4-3E31590F4859}"/>
  <sortState xmlns:xlrd2="http://schemas.microsoft.com/office/spreadsheetml/2017/richdata2" ref="S2:U29">
    <sortCondition ref="T1:T29"/>
  </sortState>
  <tableColumns count="3">
    <tableColumn id="1" xr3:uid="{B0AA726D-6FC3-4298-A43B-9DCC56CE1029}" name="Kolom1" dataDxfId="97"/>
    <tableColumn id="2" xr3:uid="{924A49F7-C69B-4C5A-8E6D-F59D5C46A536}" name="Kolom2" dataDxfId="96"/>
    <tableColumn id="3" xr3:uid="{A04AA36F-14AC-4CF8-9C5C-683BB5BE43B7}" name="HELMETS" dataDxfId="95"/>
  </tableColumns>
  <tableStyleInfo name="TableStyleDark11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479F2BB5-6AE2-45B6-A656-B7DCE8E9E3F7}" name="Tabel21" displayName="Tabel21" ref="G1:I77" totalsRowShown="0" headerRowDxfId="94" dataDxfId="92" headerRowBorderDxfId="93" tableBorderDxfId="91" totalsRowBorderDxfId="90">
  <autoFilter ref="G1:I77" xr:uid="{48CA50D4-023A-4B0E-A619-0D93E68263DF}"/>
  <sortState xmlns:xlrd2="http://schemas.microsoft.com/office/spreadsheetml/2017/richdata2" ref="G2:I73">
    <sortCondition ref="G1:G73"/>
  </sortState>
  <tableColumns count="3">
    <tableColumn id="1" xr3:uid="{61D3BB0F-ADAB-4008-8DF7-2E7A949D812D}" name="Kolom1" dataDxfId="89"/>
    <tableColumn id="2" xr3:uid="{3C2B841E-8497-4810-BA3A-AC260D6348D7}" name="Kolom2" dataDxfId="88"/>
    <tableColumn id="3" xr3:uid="{426DCBEA-BFCC-4327-A3C4-1370F1A8E2D0}" name="CLOTHES" dataDxfId="87"/>
  </tableColumns>
  <tableStyleInfo name="TableStyleDark11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472F8670-1E30-4C66-8D84-BC819D0EFE8B}" name="Tabel22" displayName="Tabel22" ref="J1:L37" totalsRowShown="0" headerRowDxfId="86" dataDxfId="84" headerRowBorderDxfId="85" tableBorderDxfId="83" totalsRowBorderDxfId="82">
  <autoFilter ref="J1:L37" xr:uid="{A6921EFD-C433-4AF1-94D2-82AEE906EBC6}"/>
  <sortState xmlns:xlrd2="http://schemas.microsoft.com/office/spreadsheetml/2017/richdata2" ref="J2:L33">
    <sortCondition ref="J1:J33"/>
  </sortState>
  <tableColumns count="3">
    <tableColumn id="1" xr3:uid="{1F2C6797-DB4F-41E0-9F13-327BE66DDC68}" name="Kolom1" dataDxfId="81"/>
    <tableColumn id="2" xr3:uid="{C71AE599-A415-4E21-85A3-A44341406853}" name="Kolom2" dataDxfId="80"/>
    <tableColumn id="3" xr3:uid="{4D13C508-4CAA-4970-B251-D259AB76787F}" name="ARMOUR" dataDxfId="79"/>
  </tableColumns>
  <tableStyleInfo name="TableStyleDark11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AE1A407E-F2DB-4D07-9747-91A998A10585}" name="Tabel23" displayName="Tabel23" ref="M1:O24" totalsRowShown="0" headerRowDxfId="78" dataDxfId="76" headerRowBorderDxfId="77" tableBorderDxfId="75" totalsRowBorderDxfId="74">
  <autoFilter ref="M1:O24" xr:uid="{332A90C3-4B9E-4CD9-B16F-D0643200AF40}"/>
  <sortState xmlns:xlrd2="http://schemas.microsoft.com/office/spreadsheetml/2017/richdata2" ref="M2:O23">
    <sortCondition ref="N1:N23"/>
  </sortState>
  <tableColumns count="3">
    <tableColumn id="1" xr3:uid="{BFCF90AD-33CB-487F-A60A-888F2AF8434A}" name="Kolom1" dataDxfId="73"/>
    <tableColumn id="2" xr3:uid="{AA9ACE4A-44C0-4390-89D1-DD0609528228}" name="Kolom2" dataDxfId="72"/>
    <tableColumn id="3" xr3:uid="{84A341AC-59E2-4070-AB13-D8443ED795E5}" name="ROBES" dataDxfId="71"/>
  </tableColumns>
  <tableStyleInfo name="TableStyleDark11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F7A7A695-77F2-4899-A2F7-5711BC342468}" name="Tabel11" displayName="Tabel11" ref="A1:C13" totalsRowShown="0" headerRowDxfId="70" dataDxfId="68" headerRowBorderDxfId="69" tableBorderDxfId="67" totalsRowBorderDxfId="66">
  <autoFilter ref="A1:C13" xr:uid="{6A33C414-E0E8-4E44-B496-9F71759BA6C8}"/>
  <tableColumns count="3">
    <tableColumn id="1" xr3:uid="{2181314B-1FC7-4C2B-95CC-1E3E45EF78F8}" name="Kolom1" dataDxfId="65"/>
    <tableColumn id="2" xr3:uid="{47EBE658-24C9-484A-97E9-5A253C05524B}" name="Kolom2" dataDxfId="64"/>
    <tableColumn id="3" xr3:uid="{3B4CB2B2-1FA3-4DF9-B78C-E4C3F4F5EF62}" name="Eye and Earwear" dataDxfId="63"/>
  </tableColumns>
  <tableStyleInfo name="TableStyleDark11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436B46A2-96ED-4A77-935C-71E1E1EB81D8}" name="Tabel12" displayName="Tabel12" ref="D1:F18" totalsRowShown="0" headerRowDxfId="62" dataDxfId="60" headerRowBorderDxfId="61" tableBorderDxfId="59" totalsRowBorderDxfId="58">
  <autoFilter ref="D1:F18" xr:uid="{B00CF1C7-5962-45E1-95E5-48CD719F95AA}"/>
  <tableColumns count="3">
    <tableColumn id="1" xr3:uid="{47260E08-9E53-4BDC-B916-B022F0CE4DF1}" name="Kolom1" dataDxfId="57"/>
    <tableColumn id="2" xr3:uid="{B43D9976-58D1-4F2A-800C-C039DA035C90}" name="Kolom2" dataDxfId="56"/>
    <tableColumn id="3" xr3:uid="{3F099A47-7C31-4A3D-9205-9FCEC1B98EDD}" name="Neckwear" dataDxfId="55"/>
  </tableColumns>
  <tableStyleInfo name="TableStyleDark11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4EABF86F-3CBB-49D4-948F-9DF2AFDB9AC7}" name="Tabel13" displayName="Tabel13" ref="M1:O8" totalsRowShown="0" headerRowDxfId="54" dataDxfId="52" headerRowBorderDxfId="53" tableBorderDxfId="51" totalsRowBorderDxfId="50">
  <autoFilter ref="M1:O8" xr:uid="{A82B0FFD-D830-43DC-96EA-7575D0254D83}"/>
  <tableColumns count="3">
    <tableColumn id="1" xr3:uid="{D8BCE818-9243-4958-B28A-862D4D29C1CF}" name="Kolom1" dataDxfId="49"/>
    <tableColumn id="2" xr3:uid="{5EFDB593-E362-45F1-879C-B853E7AD4A3E}" name="Kolom2" dataDxfId="48"/>
    <tableColumn id="3" xr3:uid="{328FC957-A216-490D-9405-88E8AFF63E86}" name="Wristwear" dataDxfId="47"/>
  </tableColumns>
  <tableStyleInfo name="TableStyleDark11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89F16F51-801B-4A93-80EF-FBDB1F3D2326}" name="Tabel14" displayName="Tabel14" ref="J1:L12" totalsRowShown="0" headerRowDxfId="46" dataDxfId="44" headerRowBorderDxfId="45" tableBorderDxfId="43" totalsRowBorderDxfId="42">
  <autoFilter ref="J1:L12" xr:uid="{5AA767E1-9ECE-4201-ABDA-19D733EF71EE}"/>
  <sortState xmlns:xlrd2="http://schemas.microsoft.com/office/spreadsheetml/2017/richdata2" ref="J2:L12">
    <sortCondition ref="J1:J12"/>
  </sortState>
  <tableColumns count="3">
    <tableColumn id="1" xr3:uid="{609F4D91-29BC-48A0-ABA8-55C7E846829D}" name="Kolom1" dataDxfId="41"/>
    <tableColumn id="2" xr3:uid="{12CFA0F6-1031-47DD-B304-C81AB8BED044}" name="Kolom2" dataDxfId="40"/>
    <tableColumn id="3" xr3:uid="{316F92DE-AB0A-4B74-9A06-75FF6C192319}" name="Gloves" dataDxfId="39"/>
  </tableColumns>
  <tableStyleInfo name="TableStyleDark11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64E83DF7-E97E-4A08-9B00-BBE362C88585}" name="Tabel15" displayName="Tabel15" ref="G1:I20" totalsRowShown="0" headerRowDxfId="38" dataDxfId="36" headerRowBorderDxfId="37" tableBorderDxfId="35" totalsRowBorderDxfId="34">
  <autoFilter ref="G1:I20" xr:uid="{1536CED2-2B9C-4D25-994B-3D4BA96F64FC}"/>
  <sortState xmlns:xlrd2="http://schemas.microsoft.com/office/spreadsheetml/2017/richdata2" ref="G2:I20">
    <sortCondition ref="G1:G20"/>
  </sortState>
  <tableColumns count="3">
    <tableColumn id="1" xr3:uid="{171A715E-1676-44FC-AAAE-1B3849E29FE2}" name="Kolom1" dataDxfId="33"/>
    <tableColumn id="2" xr3:uid="{D29F3E72-A788-4559-85D7-72CA82CE396E}" name="Kolom2" dataDxfId="32"/>
    <tableColumn id="3" xr3:uid="{81ED962C-205B-4657-9970-3DFFB3AF536A}" name="Rings" dataDxfId="31"/>
  </tableColumns>
  <tableStyleInfo name="TableStyleDark11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395C5D43-59F9-439D-AE2E-E3A8B1B28684}" name="Tabel17" displayName="Tabel17" ref="P1:R8" totalsRowShown="0" headerRowDxfId="30" dataDxfId="28" headerRowBorderDxfId="29" tableBorderDxfId="27" totalsRowBorderDxfId="26">
  <autoFilter ref="P1:R8" xr:uid="{767E0F19-ABC5-456A-9839-424B216BD3A9}"/>
  <tableColumns count="3">
    <tableColumn id="1" xr3:uid="{7E21B964-EC80-4531-8BBC-0B74801712CB}" name="Kolom1" dataDxfId="25"/>
    <tableColumn id="2" xr3:uid="{97363FD6-6D27-47BC-A152-B60C7DF08CEB}" name="Kolom2" dataDxfId="24"/>
    <tableColumn id="3" xr3:uid="{0AC85938-F315-493C-A8A1-1F2D73DDDC0A}" name="Footwear" dataDxfId="23"/>
  </tableColumns>
  <tableStyleInfo name="TableStyleDark11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A3F7C8BC-89E8-4E7E-9107-A2B05F9A02C5}" name="Tabel24" displayName="Tabel24" ref="S1:U35" totalsRowShown="0" headerRowDxfId="22" dataDxfId="20" headerRowBorderDxfId="21" tableBorderDxfId="19" totalsRowBorderDxfId="18">
  <autoFilter ref="S1:U35" xr:uid="{BEC155DD-EAF5-4950-A4C3-8DCA50DA56BB}"/>
  <sortState xmlns:xlrd2="http://schemas.microsoft.com/office/spreadsheetml/2017/richdata2" ref="S2:U35">
    <sortCondition ref="S1:S35"/>
  </sortState>
  <tableColumns count="3">
    <tableColumn id="1" xr3:uid="{0A4481E4-6A41-4808-BFF6-357863DD49E4}" name="Kolom1" dataDxfId="17"/>
    <tableColumn id="2" xr3:uid="{28AEBA3E-6020-4410-9E4F-3A4A4D8A6B98}" name="Kolom2" dataDxfId="16"/>
    <tableColumn id="3" xr3:uid="{58F0040D-344C-4BB8-A3B8-8DD54DB93826}" name="Other Accessories" dataDxfId="15"/>
  </tableColumns>
  <tableStyleInfo name="TableStyleDark11"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1C478687-1945-401E-9BD7-C0A495D089DE}" name="Tabel25" displayName="Tabel25" ref="A1:C56" totalsRowShown="0" headerRowDxfId="14" dataDxfId="12" headerRowBorderDxfId="13" tableBorderDxfId="11" totalsRowBorderDxfId="10">
  <autoFilter ref="A1:C56" xr:uid="{8F65F415-BC25-4293-8F59-EB159858875C}"/>
  <sortState xmlns:xlrd2="http://schemas.microsoft.com/office/spreadsheetml/2017/richdata2" ref="A2:C56">
    <sortCondition ref="B1:B56"/>
  </sortState>
  <tableColumns count="3">
    <tableColumn id="1" xr3:uid="{A2590794-BC51-4FE5-A062-CD6F6D7F9599}" name="Kolom1" dataDxfId="9"/>
    <tableColumn id="2" xr3:uid="{2E348BD1-7DE4-4E18-8F3D-7DADE8DE8A04}" name="Kolom2" dataDxfId="8"/>
    <tableColumn id="3" xr3:uid="{9F51682C-3304-4041-8302-B249FD130F1B}" name="Usable Items" dataDxfId="7"/>
  </tableColumns>
  <tableStyleInfo name="TableStyleDark11"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8458CF65-140B-420F-85F1-9DD7A5622BB9}" name="Tabel28" displayName="Tabel28" ref="D1:F116" totalsRowShown="0" headerRowDxfId="6" headerRowBorderDxfId="5" tableBorderDxfId="4" totalsRowBorderDxfId="3">
  <autoFilter ref="D1:F116" xr:uid="{7B6A6E65-0EF7-40B8-9C07-A3A5D82D4367}"/>
  <sortState xmlns:xlrd2="http://schemas.microsoft.com/office/spreadsheetml/2017/richdata2" ref="D2:F116">
    <sortCondition ref="D1:D116"/>
  </sortState>
  <tableColumns count="3">
    <tableColumn id="1" xr3:uid="{63E49846-0E2C-4B89-B294-86CD8269EA83}" name="Kolom1" dataDxfId="2"/>
    <tableColumn id="2" xr3:uid="{3E6E312E-B7AE-4CD2-B000-57AADE6A2BDF}" name="Kolom2" dataDxfId="1"/>
    <tableColumn id="3" xr3:uid="{AA2B4AB3-66A7-4F6D-A1A2-4158E93B5770}" name="Materials" dataDxfId="0"/>
  </tableColumns>
  <tableStyleInfo name="TableStyleDark11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.xml"/><Relationship Id="rId7" Type="http://schemas.openxmlformats.org/officeDocument/2006/relationships/table" Target="../tables/table17.xml"/><Relationship Id="rId2" Type="http://schemas.openxmlformats.org/officeDocument/2006/relationships/table" Target="../tables/table12.xml"/><Relationship Id="rId1" Type="http://schemas.openxmlformats.org/officeDocument/2006/relationships/table" Target="../tables/table11.xml"/><Relationship Id="rId6" Type="http://schemas.openxmlformats.org/officeDocument/2006/relationships/table" Target="../tables/table16.xml"/><Relationship Id="rId5" Type="http://schemas.openxmlformats.org/officeDocument/2006/relationships/table" Target="../tables/table15.xml"/><Relationship Id="rId4" Type="http://schemas.openxmlformats.org/officeDocument/2006/relationships/table" Target="../tables/table14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0.xml"/><Relationship Id="rId7" Type="http://schemas.openxmlformats.org/officeDocument/2006/relationships/table" Target="../tables/table24.xml"/><Relationship Id="rId2" Type="http://schemas.openxmlformats.org/officeDocument/2006/relationships/table" Target="../tables/table19.xml"/><Relationship Id="rId1" Type="http://schemas.openxmlformats.org/officeDocument/2006/relationships/table" Target="../tables/table18.xml"/><Relationship Id="rId6" Type="http://schemas.openxmlformats.org/officeDocument/2006/relationships/table" Target="../tables/table23.xml"/><Relationship Id="rId5" Type="http://schemas.openxmlformats.org/officeDocument/2006/relationships/table" Target="../tables/table22.xml"/><Relationship Id="rId4" Type="http://schemas.openxmlformats.org/officeDocument/2006/relationships/table" Target="../tables/table2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6.xml"/><Relationship Id="rId1" Type="http://schemas.openxmlformats.org/officeDocument/2006/relationships/table" Target="../tables/table2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A7523-4ECF-42D1-9271-7DAE10BE4104}">
  <dimension ref="A1:AI45"/>
  <sheetViews>
    <sheetView zoomScale="85" zoomScaleNormal="85" workbookViewId="0">
      <pane ySplit="1" topLeftCell="A2" activePane="bottomLeft" state="frozen"/>
      <selection pane="bottomLeft" activeCell="C3" sqref="C3"/>
    </sheetView>
  </sheetViews>
  <sheetFormatPr defaultRowHeight="14.4" x14ac:dyDescent="0.3"/>
  <cols>
    <col min="1" max="1" width="5.77734375" style="2" customWidth="1"/>
    <col min="2" max="2" width="4.77734375" style="2" customWidth="1"/>
    <col min="3" max="3" width="20.88671875" style="2" bestFit="1" customWidth="1"/>
    <col min="4" max="4" width="5.77734375" style="2" customWidth="1"/>
    <col min="5" max="5" width="4.77734375" style="17" customWidth="1"/>
    <col min="6" max="6" width="18.5546875" style="2" bestFit="1" customWidth="1"/>
    <col min="7" max="7" width="5.77734375" style="2" customWidth="1"/>
    <col min="8" max="8" width="4.77734375" style="17" customWidth="1"/>
    <col min="9" max="9" width="14.77734375" style="2" bestFit="1" customWidth="1"/>
    <col min="10" max="10" width="5.77734375" style="2" customWidth="1"/>
    <col min="11" max="11" width="4.77734375" style="23" customWidth="1"/>
    <col min="12" max="12" width="20.88671875" style="2" bestFit="1" customWidth="1"/>
    <col min="13" max="13" width="5.77734375" style="2" customWidth="1"/>
    <col min="14" max="14" width="4.77734375" style="23" customWidth="1"/>
    <col min="15" max="15" width="22.77734375" style="2" bestFit="1" customWidth="1"/>
    <col min="16" max="16" width="5.77734375" style="2" customWidth="1"/>
    <col min="17" max="17" width="4.77734375" style="17" customWidth="1"/>
    <col min="18" max="18" width="24.88671875" style="2" bestFit="1" customWidth="1"/>
    <col min="19" max="19" width="5.77734375" style="2" customWidth="1"/>
    <col min="20" max="20" width="4.77734375" style="17" customWidth="1"/>
    <col min="21" max="21" width="17.44140625" style="2" bestFit="1" customWidth="1"/>
    <col min="22" max="22" width="5.77734375" style="2" customWidth="1"/>
    <col min="23" max="23" width="4.77734375" style="15" customWidth="1"/>
    <col min="24" max="24" width="20.21875" style="2" bestFit="1" customWidth="1"/>
    <col min="25" max="25" width="5.77734375" style="2" customWidth="1"/>
    <col min="26" max="26" width="4.77734375" style="17" customWidth="1"/>
    <col min="27" max="27" width="20.77734375" style="2" bestFit="1" customWidth="1"/>
    <col min="28" max="28" width="5.77734375" style="2" customWidth="1"/>
    <col min="29" max="29" width="4.77734375" style="17" customWidth="1"/>
    <col min="30" max="30" width="20.21875" style="2" bestFit="1" customWidth="1"/>
    <col min="36" max="16384" width="8.88671875" style="2"/>
  </cols>
  <sheetData>
    <row r="1" spans="1:35" s="1" customFormat="1" x14ac:dyDescent="0.3">
      <c r="A1" s="5" t="s">
        <v>75</v>
      </c>
      <c r="B1" s="12" t="s">
        <v>82</v>
      </c>
      <c r="C1" s="6" t="s">
        <v>74</v>
      </c>
      <c r="D1" s="5" t="s">
        <v>75</v>
      </c>
      <c r="E1" s="16" t="s">
        <v>135</v>
      </c>
      <c r="F1" s="6" t="s">
        <v>72</v>
      </c>
      <c r="G1" s="5" t="s">
        <v>75</v>
      </c>
      <c r="H1" s="16" t="s">
        <v>135</v>
      </c>
      <c r="I1" s="6" t="s">
        <v>65</v>
      </c>
      <c r="J1" s="5" t="s">
        <v>75</v>
      </c>
      <c r="K1" s="20" t="s">
        <v>135</v>
      </c>
      <c r="L1" s="6" t="s">
        <v>70</v>
      </c>
      <c r="M1" s="5" t="s">
        <v>75</v>
      </c>
      <c r="N1" s="20" t="s">
        <v>135</v>
      </c>
      <c r="O1" s="6" t="s">
        <v>71</v>
      </c>
      <c r="P1" s="5" t="s">
        <v>75</v>
      </c>
      <c r="Q1" s="16" t="s">
        <v>135</v>
      </c>
      <c r="R1" s="6" t="s">
        <v>73</v>
      </c>
      <c r="S1" s="5" t="s">
        <v>75</v>
      </c>
      <c r="T1" s="16" t="s">
        <v>135</v>
      </c>
      <c r="U1" s="6" t="s">
        <v>68</v>
      </c>
      <c r="V1" s="1" t="s">
        <v>75</v>
      </c>
      <c r="W1" s="18" t="s">
        <v>135</v>
      </c>
      <c r="X1" s="1" t="s">
        <v>69</v>
      </c>
      <c r="Y1" s="5" t="s">
        <v>75</v>
      </c>
      <c r="Z1" s="16" t="s">
        <v>135</v>
      </c>
      <c r="AA1" s="6" t="s">
        <v>66</v>
      </c>
      <c r="AB1" s="5" t="s">
        <v>75</v>
      </c>
      <c r="AC1" s="16" t="s">
        <v>135</v>
      </c>
      <c r="AD1" s="6" t="s">
        <v>67</v>
      </c>
    </row>
    <row r="2" spans="1:35" x14ac:dyDescent="0.3">
      <c r="A2" s="8" t="s">
        <v>31</v>
      </c>
      <c r="B2" s="13" t="s">
        <v>136</v>
      </c>
      <c r="C2" s="4" t="str">
        <f ca="1">IFERROR(__xludf.DUMMYFUNCTION("""COMPUTED_VALUE"""),"Cypress Stick")</f>
        <v>Cypress Stick</v>
      </c>
      <c r="D2" s="8" t="s">
        <v>1</v>
      </c>
      <c r="E2" s="13" t="s">
        <v>136</v>
      </c>
      <c r="F2" s="4" t="str">
        <f ca="1">IFERROR(__xludf.DUMMYFUNCTION("""COMPUTED_VALUE"""),"Erik's Dagger")</f>
        <v>Erik's Dagger</v>
      </c>
      <c r="G2" s="8" t="s">
        <v>77</v>
      </c>
      <c r="H2" s="13" t="s">
        <v>136</v>
      </c>
      <c r="I2" s="4" t="str">
        <f ca="1">IFERROR(__xludf.DUMMYFUNCTION("""COMPUTED_VALUE"""),"Cavalier Cleaver")</f>
        <v>Cavalier Cleaver</v>
      </c>
      <c r="J2" s="8" t="s">
        <v>93</v>
      </c>
      <c r="K2" s="21" t="s">
        <v>136</v>
      </c>
      <c r="L2" s="4" t="str">
        <f ca="1">IFERROR(__xludf.DUMMYFUNCTION("""COMPUTED_VALUE"""),"Serena's Wand")</f>
        <v>Serena's Wand</v>
      </c>
      <c r="M2" s="8" t="s">
        <v>114</v>
      </c>
      <c r="N2" s="21" t="s">
        <v>139</v>
      </c>
      <c r="O2" s="4" t="str">
        <f ca="1">IFERROR(__xludf.DUMMYFUNCTION("""COMPUTED_VALUE"""),"Edged Boomerang")</f>
        <v>Edged Boomerang</v>
      </c>
      <c r="P2" s="8" t="s">
        <v>179</v>
      </c>
      <c r="Q2" s="13" t="s">
        <v>137</v>
      </c>
      <c r="R2" s="4" t="str">
        <f ca="1">IFERROR(__xludf.DUMMYFUNCTION("""COMPUTED_VALUE"""),"Copper Chopper")</f>
        <v>Copper Chopper</v>
      </c>
      <c r="S2" s="8" t="s">
        <v>203</v>
      </c>
      <c r="T2" s="13" t="s">
        <v>136</v>
      </c>
      <c r="U2" s="4" t="str">
        <f ca="1">IFERROR(__xludf.DUMMYFUNCTION("""COMPUTED_VALUE"""),"Bronze Lance")</f>
        <v>Bronze Lance</v>
      </c>
      <c r="V2" s="10" t="s">
        <v>227</v>
      </c>
      <c r="W2" s="19" t="s">
        <v>137</v>
      </c>
      <c r="X2" s="3" t="str">
        <f ca="1">IFERROR(__xludf.DUMMYFUNCTION("""COMPUTED_VALUE"""),"Faerie Staff")</f>
        <v>Faerie Staff</v>
      </c>
      <c r="Y2" s="8" t="s">
        <v>260</v>
      </c>
      <c r="Z2" s="13" t="s">
        <v>136</v>
      </c>
      <c r="AA2" s="4" t="str">
        <f ca="1">IFERROR(__xludf.DUMMYFUNCTION("""COMPUTED_VALUE"""),"Iron Claws")</f>
        <v>Iron Claws</v>
      </c>
      <c r="AB2" s="8" t="s">
        <v>287</v>
      </c>
      <c r="AC2" s="13" t="s">
        <v>136</v>
      </c>
      <c r="AD2" s="4" t="str">
        <f ca="1">IFERROR(__xludf.DUMMYFUNCTION("""COMPUTED_VALUE"""),"Thorn Whip")</f>
        <v>Thorn Whip</v>
      </c>
      <c r="AH2" s="2"/>
      <c r="AI2" s="2"/>
    </row>
    <row r="3" spans="1:35" x14ac:dyDescent="0.3">
      <c r="A3" s="8" t="s">
        <v>32</v>
      </c>
      <c r="B3" s="13" t="s">
        <v>137</v>
      </c>
      <c r="C3" s="4" t="str">
        <f ca="1">IFERROR(__xludf.DUMMYFUNCTION("""COMPUTED_VALUE"""),"Cobblestone Sword")</f>
        <v>Cobblestone Sword</v>
      </c>
      <c r="D3" s="8" t="s">
        <v>2</v>
      </c>
      <c r="E3" s="13" t="s">
        <v>137</v>
      </c>
      <c r="F3" s="4" t="str">
        <f ca="1">IFERROR(__xludf.DUMMYFUNCTION("""COMPUTED_VALUE"""),"Bronze Knife")</f>
        <v>Bronze Knife</v>
      </c>
      <c r="G3" s="8" t="s">
        <v>78</v>
      </c>
      <c r="H3" s="13" t="s">
        <v>138</v>
      </c>
      <c r="I3" s="4" t="str">
        <f ca="1">IFERROR(__xludf.DUMMYFUNCTION("""COMPUTED_VALUE"""),"King Axe")</f>
        <v>King Axe</v>
      </c>
      <c r="J3" s="8" t="s">
        <v>94</v>
      </c>
      <c r="K3" s="21" t="s">
        <v>138</v>
      </c>
      <c r="L3" s="4" t="str">
        <f ca="1">IFERROR(__xludf.DUMMYFUNCTION("""COMPUTED_VALUE"""),"Lamp Post")</f>
        <v>Lamp Post</v>
      </c>
      <c r="M3" s="8" t="s">
        <v>115</v>
      </c>
      <c r="N3" s="21" t="s">
        <v>138</v>
      </c>
      <c r="O3" s="4" t="str">
        <f ca="1">IFERROR(__xludf.DUMMYFUNCTION("""COMPUTED_VALUE"""),"Crucerang")</f>
        <v>Crucerang</v>
      </c>
      <c r="P3" s="8" t="s">
        <v>180</v>
      </c>
      <c r="Q3" s="13" t="s">
        <v>138</v>
      </c>
      <c r="R3" s="4" t="str">
        <f ca="1">IFERROR(__xludf.DUMMYFUNCTION("""COMPUTED_VALUE"""),"Broad Sword")</f>
        <v>Broad Sword</v>
      </c>
      <c r="S3" s="8" t="s">
        <v>204</v>
      </c>
      <c r="T3" s="13" t="s">
        <v>137</v>
      </c>
      <c r="U3" s="4" t="str">
        <f ca="1">IFERROR(__xludf.DUMMYFUNCTION("""COMPUTED_VALUE"""),"Iron Lance")</f>
        <v>Iron Lance</v>
      </c>
      <c r="V3" s="10" t="s">
        <v>228</v>
      </c>
      <c r="W3" s="19" t="s">
        <v>136</v>
      </c>
      <c r="X3" s="3" t="str">
        <f ca="1">IFERROR(__xludf.DUMMYFUNCTION("""COMPUTED_VALUE"""),"Veronica's Staff")</f>
        <v>Veronica's Staff</v>
      </c>
      <c r="Y3" s="8" t="s">
        <v>261</v>
      </c>
      <c r="Z3" s="13" t="s">
        <v>137</v>
      </c>
      <c r="AA3" s="4" t="str">
        <f ca="1">IFERROR(__xludf.DUMMYFUNCTION("""COMPUTED_VALUE"""),"Silver Claws")</f>
        <v>Silver Claws</v>
      </c>
      <c r="AB3" s="8" t="s">
        <v>288</v>
      </c>
      <c r="AC3" s="13" t="s">
        <v>137</v>
      </c>
      <c r="AD3" s="4" t="str">
        <f ca="1">IFERROR(__xludf.DUMMYFUNCTION("""COMPUTED_VALUE"""),"Battle Whip")</f>
        <v>Battle Whip</v>
      </c>
      <c r="AH3" s="2"/>
      <c r="AI3" s="2"/>
    </row>
    <row r="4" spans="1:35" x14ac:dyDescent="0.3">
      <c r="A4" s="8" t="s">
        <v>33</v>
      </c>
      <c r="B4" s="13" t="s">
        <v>138</v>
      </c>
      <c r="C4" s="4" t="str">
        <f ca="1">IFERROR(__xludf.DUMMYFUNCTION("""COMPUTED_VALUE"""),"Soldier's Sword")</f>
        <v>Soldier's Sword</v>
      </c>
      <c r="D4" s="8" t="s">
        <v>6</v>
      </c>
      <c r="E4" s="13" t="s">
        <v>145</v>
      </c>
      <c r="F4" s="4" t="str">
        <f ca="1">IFERROR(__xludf.DUMMYFUNCTION("""COMPUTED_VALUE"""),"Poison Needle")</f>
        <v>Poison Needle</v>
      </c>
      <c r="G4" s="8" t="s">
        <v>79</v>
      </c>
      <c r="H4" s="13" t="s">
        <v>137</v>
      </c>
      <c r="I4" s="4" t="str">
        <f ca="1">IFERROR(__xludf.DUMMYFUNCTION("""COMPUTED_VALUE"""),"Ice Axe")</f>
        <v>Ice Axe</v>
      </c>
      <c r="J4" s="8" t="s">
        <v>95</v>
      </c>
      <c r="K4" s="21" t="s">
        <v>137</v>
      </c>
      <c r="L4" s="4" t="str">
        <f ca="1">IFERROR(__xludf.DUMMYFUNCTION("""COMPUTED_VALUE"""),"Posey Pole")</f>
        <v>Posey Pole</v>
      </c>
      <c r="M4" s="8" t="s">
        <v>116</v>
      </c>
      <c r="N4" s="21" t="s">
        <v>140</v>
      </c>
      <c r="O4" s="4" t="str">
        <f ca="1">IFERROR(__xludf.DUMMYFUNCTION("""COMPUTED_VALUE"""),"Soarin' Steel")</f>
        <v>Soarin' Steel</v>
      </c>
      <c r="P4" s="8" t="s">
        <v>181</v>
      </c>
      <c r="Q4" s="13" t="s">
        <v>139</v>
      </c>
      <c r="R4" s="4" t="str">
        <f ca="1">IFERROR(__xludf.DUMMYFUNCTION("""COMPUTED_VALUE"""),"Cast-Iron Claymore")</f>
        <v>Cast-Iron Claymore</v>
      </c>
      <c r="S4" s="8" t="s">
        <v>205</v>
      </c>
      <c r="T4" s="13" t="s">
        <v>139</v>
      </c>
      <c r="U4" s="4" t="str">
        <f ca="1">IFERROR(__xludf.DUMMYFUNCTION("""COMPUTED_VALUE"""),"Battle Fork")</f>
        <v>Battle Fork</v>
      </c>
      <c r="V4" s="10" t="s">
        <v>229</v>
      </c>
      <c r="W4" s="19" t="s">
        <v>139</v>
      </c>
      <c r="X4" s="3" t="str">
        <f ca="1">IFERROR(__xludf.DUMMYFUNCTION("""COMPUTED_VALUE"""),"Wizard's Staff")</f>
        <v>Wizard's Staff</v>
      </c>
      <c r="Y4" s="8" t="s">
        <v>262</v>
      </c>
      <c r="Z4" s="13" t="s">
        <v>138</v>
      </c>
      <c r="AA4" s="4" t="str">
        <f ca="1">IFERROR(__xludf.DUMMYFUNCTION("""COMPUTED_VALUE"""),"Infernails")</f>
        <v>Infernails</v>
      </c>
      <c r="AB4" s="8" t="s">
        <v>290</v>
      </c>
      <c r="AC4" s="13" t="s">
        <v>138</v>
      </c>
      <c r="AD4" s="4" t="str">
        <f ca="1">IFERROR(__xludf.DUMMYFUNCTION("""COMPUTED_VALUE"""),"Rosewhip")</f>
        <v>Rosewhip</v>
      </c>
      <c r="AH4" s="2"/>
      <c r="AI4" s="2"/>
    </row>
    <row r="5" spans="1:35" x14ac:dyDescent="0.3">
      <c r="A5" s="8" t="s">
        <v>34</v>
      </c>
      <c r="B5" s="13" t="s">
        <v>139</v>
      </c>
      <c r="C5" s="4" t="str">
        <f ca="1">IFERROR(__xludf.DUMMYFUNCTION("""COMPUTED_VALUE"""),"Copper Sword")</f>
        <v>Copper Sword</v>
      </c>
      <c r="D5" s="8" t="s">
        <v>3</v>
      </c>
      <c r="E5" s="13" t="s">
        <v>138</v>
      </c>
      <c r="F5" s="4" t="str">
        <f ca="1">IFERROR(__xludf.DUMMYFUNCTION("""COMPUTED_VALUE"""),"Divine Dagger")</f>
        <v>Divine Dagger</v>
      </c>
      <c r="G5" s="8" t="s">
        <v>80</v>
      </c>
      <c r="H5" s="13" t="s">
        <v>140</v>
      </c>
      <c r="I5" s="4" t="str">
        <f ca="1">IFERROR(__xludf.DUMMYFUNCTION("""COMPUTED_VALUE"""),"Kaiser Axe")</f>
        <v>Kaiser Axe</v>
      </c>
      <c r="J5" s="8" t="s">
        <v>96</v>
      </c>
      <c r="K5" s="21" t="s">
        <v>140</v>
      </c>
      <c r="L5" s="4" t="str">
        <f ca="1">IFERROR(__xludf.DUMMYFUNCTION("""COMPUTED_VALUE"""),"Lolly Stick")</f>
        <v>Lolly Stick</v>
      </c>
      <c r="M5" s="8" t="s">
        <v>117</v>
      </c>
      <c r="N5" s="21" t="s">
        <v>148</v>
      </c>
      <c r="O5" s="4" t="str">
        <f ca="1">IFERROR(__xludf.DUMMYFUNCTION("""COMPUTED_VALUE"""),"Flametang Boomerang")</f>
        <v>Flametang Boomerang</v>
      </c>
      <c r="P5" s="8" t="s">
        <v>182</v>
      </c>
      <c r="Q5" s="13" t="s">
        <v>140</v>
      </c>
      <c r="R5" s="4" t="str">
        <f ca="1">IFERROR(__xludf.DUMMYFUNCTION("""COMPUTED_VALUE"""),"Broader Sword")</f>
        <v>Broader Sword</v>
      </c>
      <c r="S5" s="8" t="s">
        <v>206</v>
      </c>
      <c r="T5" s="13" t="s">
        <v>138</v>
      </c>
      <c r="U5" s="4" t="str">
        <f ca="1">IFERROR(__xludf.DUMMYFUNCTION("""COMPUTED_VALUE"""),"Steel Lance")</f>
        <v>Steel Lance</v>
      </c>
      <c r="V5" s="10" t="s">
        <v>230</v>
      </c>
      <c r="W5" s="19" t="s">
        <v>146</v>
      </c>
      <c r="X5" s="3" t="str">
        <f ca="1">IFERROR(__xludf.DUMMYFUNCTION("""COMPUTED_VALUE"""),"Staff of Sentencing")</f>
        <v>Staff of Sentencing</v>
      </c>
      <c r="Y5" s="8" t="s">
        <v>263</v>
      </c>
      <c r="Z5" s="13" t="s">
        <v>139</v>
      </c>
      <c r="AA5" s="4" t="str">
        <f ca="1">IFERROR(__xludf.DUMMYFUNCTION("""COMPUTED_VALUE"""),"Steel Claws")</f>
        <v>Steel Claws</v>
      </c>
      <c r="AB5" s="8" t="s">
        <v>289</v>
      </c>
      <c r="AC5" s="13" t="s">
        <v>139</v>
      </c>
      <c r="AD5" s="4" t="str">
        <f ca="1">IFERROR(__xludf.DUMMYFUNCTION("""COMPUTED_VALUE"""),"Hypnowhip")</f>
        <v>Hypnowhip</v>
      </c>
      <c r="AH5" s="2"/>
      <c r="AI5" s="2"/>
    </row>
    <row r="6" spans="1:35" x14ac:dyDescent="0.3">
      <c r="A6" s="8" t="s">
        <v>35</v>
      </c>
      <c r="B6" s="13" t="s">
        <v>140</v>
      </c>
      <c r="C6" s="4" t="str">
        <f ca="1">IFERROR(__xludf.DUMMYFUNCTION("""COMPUTED_VALUE"""),"Bronze Sword")</f>
        <v>Bronze Sword</v>
      </c>
      <c r="D6" s="8" t="s">
        <v>4</v>
      </c>
      <c r="E6" s="13" t="s">
        <v>139</v>
      </c>
      <c r="F6" s="4" t="str">
        <f ca="1">IFERROR(__xludf.DUMMYFUNCTION("""COMPUTED_VALUE"""),"Poison Moth Knife")</f>
        <v>Poison Moth Knife</v>
      </c>
      <c r="G6" s="8" t="s">
        <v>81</v>
      </c>
      <c r="H6" s="13" t="s">
        <v>139</v>
      </c>
      <c r="I6" s="4" t="str">
        <f ca="1">IFERROR(__xludf.DUMMYFUNCTION("""COMPUTED_VALUE"""),"Obliteratoriser")</f>
        <v>Obliteratoriser</v>
      </c>
      <c r="J6" s="8" t="s">
        <v>97</v>
      </c>
      <c r="K6" s="21" t="s">
        <v>145</v>
      </c>
      <c r="L6" s="4" t="str">
        <f ca="1">IFERROR(__xludf.DUMMYFUNCTION("""COMPUTED_VALUE"""),"Jolly Brolly")</f>
        <v>Jolly Brolly</v>
      </c>
      <c r="M6" s="8" t="s">
        <v>118</v>
      </c>
      <c r="N6" s="21" t="s">
        <v>145</v>
      </c>
      <c r="O6" s="4" t="str">
        <f ca="1">IFERROR(__xludf.DUMMYFUNCTION("""COMPUTED_VALUE"""),"Winter's Wing")</f>
        <v>Winter's Wing</v>
      </c>
      <c r="P6" s="8" t="s">
        <v>183</v>
      </c>
      <c r="Q6" s="13" t="s">
        <v>145</v>
      </c>
      <c r="R6" s="4" t="str">
        <f ca="1">IFERROR(__xludf.DUMMYFUNCTION("""COMPUTED_VALUE"""),"Black Blade")</f>
        <v>Black Blade</v>
      </c>
      <c r="S6" s="8" t="s">
        <v>207</v>
      </c>
      <c r="T6" s="13" t="s">
        <v>140</v>
      </c>
      <c r="U6" s="4" t="str">
        <f ca="1">IFERROR(__xludf.DUMMYFUNCTION("""COMPUTED_VALUE"""),"Jade's Glaive")</f>
        <v>Jade's Glaive</v>
      </c>
      <c r="V6" s="10" t="s">
        <v>231</v>
      </c>
      <c r="W6" s="19" t="s">
        <v>148</v>
      </c>
      <c r="X6" s="3" t="str">
        <f ca="1">IFERROR(__xludf.DUMMYFUNCTION("""COMPUTED_VALUE"""),"Shiverstick")</f>
        <v>Shiverstick</v>
      </c>
      <c r="Y6" s="8" t="s">
        <v>264</v>
      </c>
      <c r="Z6" s="13" t="s">
        <v>140</v>
      </c>
      <c r="AA6" s="4" t="str">
        <f ca="1">IFERROR(__xludf.DUMMYFUNCTION("""COMPUTED_VALUE"""),"Crow's Claws")</f>
        <v>Crow's Claws</v>
      </c>
      <c r="AB6" s="8" t="s">
        <v>291</v>
      </c>
      <c r="AC6" s="13" t="s">
        <v>140</v>
      </c>
      <c r="AD6" s="4" t="str">
        <f ca="1">IFERROR(__xludf.DUMMYFUNCTION("""COMPUTED_VALUE"""),"Beastly Bullwhip")</f>
        <v>Beastly Bullwhip</v>
      </c>
      <c r="AH6" s="2"/>
      <c r="AI6" s="2"/>
    </row>
    <row r="7" spans="1:35" x14ac:dyDescent="0.3">
      <c r="A7" s="8" t="s">
        <v>36</v>
      </c>
      <c r="B7" s="13" t="s">
        <v>145</v>
      </c>
      <c r="C7" s="4" t="str">
        <f ca="1">IFERROR(__xludf.DUMMYFUNCTION("""COMPUTED_VALUE"""),"Syvlando's Sword")</f>
        <v>Syvlando's Sword</v>
      </c>
      <c r="D7" s="8" t="s">
        <v>5</v>
      </c>
      <c r="E7" s="13" t="s">
        <v>140</v>
      </c>
      <c r="F7" s="4" t="str">
        <f ca="1">IFERROR(__xludf.DUMMYFUNCTION("""COMPUTED_VALUE"""),"Batterfly Knife")</f>
        <v>Batterfly Knife</v>
      </c>
      <c r="G7" s="8" t="s">
        <v>83</v>
      </c>
      <c r="H7" s="13" t="s">
        <v>146</v>
      </c>
      <c r="I7" s="4" t="str">
        <f ca="1">IFERROR(__xludf.DUMMYFUNCTION("""COMPUTED_VALUE"""),"Overlord's Axe")</f>
        <v>Overlord's Axe</v>
      </c>
      <c r="J7" s="8" t="s">
        <v>98</v>
      </c>
      <c r="K7" s="21" t="s">
        <v>146</v>
      </c>
      <c r="L7" s="4" t="str">
        <f ca="1">IFERROR(__xludf.DUMMYFUNCTION("""COMPUTED_VALUE"""),"Wyvern Wand")</f>
        <v>Wyvern Wand</v>
      </c>
      <c r="M7" s="8" t="s">
        <v>119</v>
      </c>
      <c r="N7" s="21" t="s">
        <v>146</v>
      </c>
      <c r="O7" s="4" t="str">
        <f ca="1">IFERROR(__xludf.DUMMYFUNCTION("""COMPUTED_VALUE"""),"Magic Circle")</f>
        <v>Magic Circle</v>
      </c>
      <c r="P7" s="8" t="s">
        <v>184</v>
      </c>
      <c r="Q7" s="13" t="s">
        <v>146</v>
      </c>
      <c r="R7" s="4" t="str">
        <f ca="1">IFERROR(__xludf.DUMMYFUNCTION("""COMPUTED_VALUE"""),"Carbon Steel Claymore")</f>
        <v>Carbon Steel Claymore</v>
      </c>
      <c r="S7" s="8" t="s">
        <v>208</v>
      </c>
      <c r="T7" s="13" t="s">
        <v>145</v>
      </c>
      <c r="U7" s="4" t="str">
        <f ca="1">IFERROR(__xludf.DUMMYFUNCTION("""COMPUTED_VALUE"""),"Trident")</f>
        <v>Trident</v>
      </c>
      <c r="V7" s="10" t="s">
        <v>232</v>
      </c>
      <c r="W7" s="19" t="s">
        <v>149</v>
      </c>
      <c r="X7" s="3" t="str">
        <f ca="1">IFERROR(__xludf.DUMMYFUNCTION("""COMPUTED_VALUE"""),"Staff of Divine Wrath")</f>
        <v>Staff of Divine Wrath</v>
      </c>
      <c r="Y7" s="8" t="s">
        <v>265</v>
      </c>
      <c r="Z7" s="13" t="s">
        <v>145</v>
      </c>
      <c r="AA7" s="4" t="str">
        <f ca="1">IFERROR(__xludf.DUMMYFUNCTION("""COMPUTED_VALUE"""),"Platinum Claws")</f>
        <v>Platinum Claws</v>
      </c>
      <c r="AB7" s="8" t="s">
        <v>292</v>
      </c>
      <c r="AC7" s="13" t="s">
        <v>145</v>
      </c>
      <c r="AD7" s="4" t="str">
        <f ca="1">IFERROR(__xludf.DUMMYFUNCTION("""COMPUTED_VALUE"""),"Scorpion Tail")</f>
        <v>Scorpion Tail</v>
      </c>
      <c r="AH7" s="2"/>
      <c r="AI7" s="2"/>
    </row>
    <row r="8" spans="1:35" x14ac:dyDescent="0.3">
      <c r="A8" s="8" t="s">
        <v>37</v>
      </c>
      <c r="B8" s="13" t="s">
        <v>146</v>
      </c>
      <c r="C8" s="4" t="str">
        <f ca="1">IFERROR(__xludf.DUMMYFUNCTION("""COMPUTED_VALUE"""),"Iron Broadsword")</f>
        <v>Iron Broadsword</v>
      </c>
      <c r="D8" s="8" t="s">
        <v>7</v>
      </c>
      <c r="E8" s="13" t="s">
        <v>146</v>
      </c>
      <c r="F8" s="4" t="str">
        <f ca="1">IFERROR(__xludf.DUMMYFUNCTION("""COMPUTED_VALUE"""),"Assassin's Dagger")</f>
        <v>Assassin's Dagger</v>
      </c>
      <c r="G8" s="8" t="s">
        <v>84</v>
      </c>
      <c r="H8" s="13" t="s">
        <v>143</v>
      </c>
      <c r="I8" s="4" t="str">
        <f ca="1">IFERROR(__xludf.DUMMYFUNCTION("""COMPUTED_VALUE"""),"Bad Axe")</f>
        <v>Bad Axe</v>
      </c>
      <c r="J8" s="8" t="s">
        <v>99</v>
      </c>
      <c r="K8" s="21" t="s">
        <v>141</v>
      </c>
      <c r="L8" s="4" t="str">
        <f ca="1">IFERROR(__xludf.DUMMYFUNCTION("""COMPUTED_VALUE"""),"Seraphic Sceptre")</f>
        <v>Seraphic Sceptre</v>
      </c>
      <c r="M8" s="8" t="s">
        <v>120</v>
      </c>
      <c r="N8" s="21" t="s">
        <v>142</v>
      </c>
      <c r="O8" s="4" t="str">
        <f ca="1">IFERROR(__xludf.DUMMYFUNCTION("""COMPUTED_VALUE"""),"Banefire Boomerang")</f>
        <v>Banefire Boomerang</v>
      </c>
      <c r="P8" s="8" t="s">
        <v>185</v>
      </c>
      <c r="Q8" s="13" t="s">
        <v>147</v>
      </c>
      <c r="R8" s="4" t="str">
        <f ca="1">IFERROR(__xludf.DUMMYFUNCTION("""COMPUTED_VALUE"""),"Banishing Blade")</f>
        <v>Banishing Blade</v>
      </c>
      <c r="S8" s="8" t="s">
        <v>209</v>
      </c>
      <c r="T8" s="13" t="s">
        <v>147</v>
      </c>
      <c r="U8" s="4" t="str">
        <f ca="1">IFERROR(__xludf.DUMMYFUNCTION("""COMPUTED_VALUE"""),"Lightning Lance")</f>
        <v>Lightning Lance</v>
      </c>
      <c r="V8" s="10" t="s">
        <v>233</v>
      </c>
      <c r="W8" s="19" t="s">
        <v>138</v>
      </c>
      <c r="X8" s="3" t="str">
        <f ca="1">IFERROR(__xludf.DUMMYFUNCTION("""COMPUTED_VALUE"""),"Rab's Cane")</f>
        <v>Rab's Cane</v>
      </c>
      <c r="Y8" s="8" t="s">
        <v>266</v>
      </c>
      <c r="Z8" s="13" t="s">
        <v>146</v>
      </c>
      <c r="AA8" s="4" t="str">
        <f ca="1">IFERROR(__xludf.DUMMYFUNCTION("""COMPUTED_VALUE"""),"Kestrel Claws")</f>
        <v>Kestrel Claws</v>
      </c>
      <c r="AB8" s="8" t="s">
        <v>295</v>
      </c>
      <c r="AC8" s="13" t="s">
        <v>146</v>
      </c>
      <c r="AD8" s="4" t="str">
        <f ca="1">IFERROR(__xludf.DUMMYFUNCTION("""COMPUTED_VALUE"""),"Queen's Whip")</f>
        <v>Queen's Whip</v>
      </c>
      <c r="AH8" s="2"/>
      <c r="AI8" s="2"/>
    </row>
    <row r="9" spans="1:35" x14ac:dyDescent="0.3">
      <c r="A9" s="8" t="s">
        <v>38</v>
      </c>
      <c r="B9" s="13" t="s">
        <v>147</v>
      </c>
      <c r="C9" s="4" t="str">
        <f ca="1">IFERROR(__xludf.DUMMYFUNCTION("""COMPUTED_VALUE"""),"Rapier")</f>
        <v>Rapier</v>
      </c>
      <c r="D9" s="8" t="s">
        <v>15</v>
      </c>
      <c r="E9" s="13" t="s">
        <v>150</v>
      </c>
      <c r="F9" s="4" t="str">
        <f ca="1">IFERROR(__xludf.DUMMYFUNCTION("""COMPUTED_VALUE"""),"Dread Dagger")</f>
        <v>Dread Dagger</v>
      </c>
      <c r="G9" s="8" t="s">
        <v>85</v>
      </c>
      <c r="H9" s="13" t="s">
        <v>147</v>
      </c>
      <c r="I9" s="4" t="str">
        <f ca="1">IFERROR(__xludf.DUMMYFUNCTION("""COMPUTED_VALUE"""),"Conqueror's Axe")</f>
        <v>Conqueror's Axe</v>
      </c>
      <c r="J9" s="8" t="s">
        <v>100</v>
      </c>
      <c r="K9" s="21" t="s">
        <v>147</v>
      </c>
      <c r="L9" s="4" t="str">
        <f ca="1">IFERROR(__xludf.DUMMYFUNCTION("""COMPUTED_VALUE"""),"Spryggrasil")</f>
        <v>Spryggrasil</v>
      </c>
      <c r="M9" s="8" t="s">
        <v>121</v>
      </c>
      <c r="N9" s="21" t="s">
        <v>147</v>
      </c>
      <c r="O9" s="4" t="str">
        <f ca="1">IFERROR(__xludf.DUMMYFUNCTION("""COMPUTED_VALUE"""),"Star Cross")</f>
        <v>Star Cross</v>
      </c>
      <c r="P9" s="8" t="s">
        <v>186</v>
      </c>
      <c r="Q9" s="13" t="s">
        <v>144</v>
      </c>
      <c r="R9" s="4" t="str">
        <f ca="1">IFERROR(__xludf.DUMMYFUNCTION("""COMPUTED_VALUE"""),"Razer-Wing")</f>
        <v>Razer-Wing</v>
      </c>
      <c r="S9" s="8" t="s">
        <v>210</v>
      </c>
      <c r="T9" s="13" t="s">
        <v>141</v>
      </c>
      <c r="U9" s="4" t="str">
        <f ca="1">IFERROR(__xludf.DUMMYFUNCTION("""COMPUTED_VALUE"""),"Platinum Lance")</f>
        <v>Platinum Lance</v>
      </c>
      <c r="V9" s="10" t="s">
        <v>234</v>
      </c>
      <c r="W9" s="19" t="s">
        <v>140</v>
      </c>
      <c r="X9" s="3" t="str">
        <f ca="1">IFERROR(__xludf.DUMMYFUNCTION("""COMPUTED_VALUE"""),"Watermaul Wand")</f>
        <v>Watermaul Wand</v>
      </c>
      <c r="Y9" s="8" t="s">
        <v>270</v>
      </c>
      <c r="Z9" s="13" t="s">
        <v>147</v>
      </c>
      <c r="AA9" s="4" t="str">
        <f ca="1">IFERROR(__xludf.DUMMYFUNCTION("""COMPUTED_VALUE"""),"Cobra Claws")</f>
        <v>Cobra Claws</v>
      </c>
      <c r="AB9" s="8" t="s">
        <v>293</v>
      </c>
      <c r="AC9" s="13" t="s">
        <v>147</v>
      </c>
      <c r="AD9" s="4" t="str">
        <f ca="1">IFERROR(__xludf.DUMMYFUNCTION("""COMPUTED_VALUE"""),"Dragontail Whip")</f>
        <v>Dragontail Whip</v>
      </c>
      <c r="AH9" s="2"/>
      <c r="AI9" s="2"/>
    </row>
    <row r="10" spans="1:35" x14ac:dyDescent="0.3">
      <c r="A10" s="8" t="s">
        <v>39</v>
      </c>
      <c r="B10" s="13" t="s">
        <v>141</v>
      </c>
      <c r="C10" s="4" t="str">
        <f ca="1">IFERROR(__xludf.DUMMYFUNCTION("""COMPUTED_VALUE"""),"Bandit Blade")</f>
        <v>Bandit Blade</v>
      </c>
      <c r="D10" s="8" t="s">
        <v>8</v>
      </c>
      <c r="E10" s="13" t="s">
        <v>147</v>
      </c>
      <c r="F10" s="4" t="str">
        <f ca="1">IFERROR(__xludf.DUMMYFUNCTION("""COMPUTED_VALUE"""),"Eagle Dagger")</f>
        <v>Eagle Dagger</v>
      </c>
      <c r="G10" s="8" t="s">
        <v>86</v>
      </c>
      <c r="H10" s="13" t="s">
        <v>145</v>
      </c>
      <c r="I10" s="4" t="str">
        <f ca="1">IFERROR(__xludf.DUMMYFUNCTION("""COMPUTED_VALUE"""),"Avalanche Axe")</f>
        <v>Avalanche Axe</v>
      </c>
      <c r="J10" s="8" t="s">
        <v>101</v>
      </c>
      <c r="K10" s="21" t="s">
        <v>143</v>
      </c>
      <c r="L10" s="4" t="str">
        <f ca="1">IFERROR(__xludf.DUMMYFUNCTION("""COMPUTED_VALUE"""),"Glumbrella")</f>
        <v>Glumbrella</v>
      </c>
      <c r="M10" s="8" t="s">
        <v>122</v>
      </c>
      <c r="N10" s="21" t="s">
        <v>144</v>
      </c>
      <c r="O10" s="4" t="str">
        <f ca="1">IFERROR(__xludf.DUMMYFUNCTION("""COMPUTED_VALUE"""),"Pentarang")</f>
        <v>Pentarang</v>
      </c>
      <c r="P10" s="8" t="s">
        <v>187</v>
      </c>
      <c r="Q10" s="13" t="s">
        <v>143</v>
      </c>
      <c r="R10" s="4" t="str">
        <f ca="1">IFERROR(__xludf.DUMMYFUNCTION("""COMPUTED_VALUE"""),"Nightcleaver")</f>
        <v>Nightcleaver</v>
      </c>
      <c r="S10" s="8" t="s">
        <v>211</v>
      </c>
      <c r="T10" s="13" t="s">
        <v>146</v>
      </c>
      <c r="U10" s="4" t="str">
        <f ca="1">IFERROR(__xludf.DUMMYFUNCTION("""COMPUTED_VALUE"""),"Gracos's Trident")</f>
        <v>Gracos's Trident</v>
      </c>
      <c r="V10" s="10" t="s">
        <v>235</v>
      </c>
      <c r="W10" s="19" t="s">
        <v>141</v>
      </c>
      <c r="X10" s="3" t="str">
        <f ca="1">IFERROR(__xludf.DUMMYFUNCTION("""COMPUTED_VALUE"""),"Lightning Staff")</f>
        <v>Lightning Staff</v>
      </c>
      <c r="Y10" s="8" t="s">
        <v>268</v>
      </c>
      <c r="Z10" s="13" t="s">
        <v>141</v>
      </c>
      <c r="AA10" s="4" t="str">
        <f ca="1">IFERROR(__xludf.DUMMYFUNCTION("""COMPUTED_VALUE"""),"Ice Claws")</f>
        <v>Ice Claws</v>
      </c>
      <c r="AB10" s="8" t="s">
        <v>294</v>
      </c>
      <c r="AC10" s="13" t="s">
        <v>141</v>
      </c>
      <c r="AD10" s="4" t="str">
        <f ca="1">IFERROR(__xludf.DUMMYFUNCTION("""COMPUTED_VALUE"""),"Demon Whip")</f>
        <v>Demon Whip</v>
      </c>
      <c r="AH10" s="2"/>
      <c r="AI10" s="2"/>
    </row>
    <row r="11" spans="1:35" x14ac:dyDescent="0.3">
      <c r="A11" s="8" t="s">
        <v>40</v>
      </c>
      <c r="B11" s="13" t="s">
        <v>144</v>
      </c>
      <c r="C11" s="4" t="str">
        <f ca="1">IFERROR(__xludf.DUMMYFUNCTION("""COMPUTED_VALUE"""),"Silver Rapier")</f>
        <v>Silver Rapier</v>
      </c>
      <c r="D11" s="8" t="s">
        <v>13</v>
      </c>
      <c r="E11" s="13" t="s">
        <v>142</v>
      </c>
      <c r="F11" s="4" t="str">
        <f ca="1">IFERROR(__xludf.DUMMYFUNCTION("""COMPUTED_VALUE"""),"Nobleman's Knife")</f>
        <v>Nobleman's Knife</v>
      </c>
      <c r="G11" s="8" t="s">
        <v>87</v>
      </c>
      <c r="H11" s="13" t="s">
        <v>142</v>
      </c>
      <c r="I11" s="4" t="str">
        <f ca="1">IFERROR(__xludf.DUMMYFUNCTION("""COMPUTED_VALUE"""),"Maxi Axe")</f>
        <v>Maxi Axe</v>
      </c>
      <c r="J11" s="8" t="s">
        <v>102</v>
      </c>
      <c r="K11" s="21" t="s">
        <v>149</v>
      </c>
      <c r="L11" s="4" t="str">
        <f ca="1">IFERROR(__xludf.DUMMYFUNCTION("""COMPUTED_VALUE"""),"Bonbon Baton")</f>
        <v>Bonbon Baton</v>
      </c>
      <c r="M11" s="8" t="s">
        <v>123</v>
      </c>
      <c r="N11" s="21" t="s">
        <v>141</v>
      </c>
      <c r="O11" s="4" t="str">
        <f ca="1">IFERROR(__xludf.DUMMYFUNCTION("""COMPUTED_VALUE"""),"Metal Goomerang")</f>
        <v>Metal Goomerang</v>
      </c>
      <c r="P11" s="8" t="s">
        <v>188</v>
      </c>
      <c r="Q11" s="13" t="s">
        <v>148</v>
      </c>
      <c r="R11" s="4" t="str">
        <f ca="1">IFERROR(__xludf.DUMMYFUNCTION("""COMPUTED_VALUE"""),"Platinum Powersword")</f>
        <v>Platinum Powersword</v>
      </c>
      <c r="S11" s="8" t="s">
        <v>212</v>
      </c>
      <c r="T11" s="13" t="s">
        <v>148</v>
      </c>
      <c r="U11" s="4" t="str">
        <f ca="1">IFERROR(__xludf.DUMMYFUNCTION("""COMPUTED_VALUE"""),"Demon Spear")</f>
        <v>Demon Spear</v>
      </c>
      <c r="V11" s="10" t="s">
        <v>236</v>
      </c>
      <c r="W11" s="19" t="s">
        <v>145</v>
      </c>
      <c r="X11" s="3" t="str">
        <f ca="1">IFERROR(__xludf.DUMMYFUNCTION("""COMPUTED_VALUE"""),"Rod of Rapidity")</f>
        <v>Rod of Rapidity</v>
      </c>
      <c r="Y11" s="8" t="s">
        <v>269</v>
      </c>
      <c r="Z11" s="13" t="s">
        <v>144</v>
      </c>
      <c r="AA11" s="4" t="str">
        <f ca="1">IFERROR(__xludf.DUMMYFUNCTION("""COMPUTED_VALUE"""),"Kite Claws")</f>
        <v>Kite Claws</v>
      </c>
      <c r="AB11" s="8" t="s">
        <v>297</v>
      </c>
      <c r="AC11" s="13" t="s">
        <v>144</v>
      </c>
      <c r="AD11" s="4" t="str">
        <f ca="1">IFERROR(__xludf.DUMMYFUNCTION("""COMPUTED_VALUE"""),"Empress's Whip")</f>
        <v>Empress's Whip</v>
      </c>
      <c r="AH11" s="2"/>
      <c r="AI11" s="2"/>
    </row>
    <row r="12" spans="1:35" x14ac:dyDescent="0.3">
      <c r="A12" s="8" t="s">
        <v>41</v>
      </c>
      <c r="B12" s="13" t="s">
        <v>148</v>
      </c>
      <c r="C12" s="4" t="str">
        <f ca="1">IFERROR(__xludf.DUMMYFUNCTION("""COMPUTED_VALUE"""),"Steel Broadsword")</f>
        <v>Steel Broadsword</v>
      </c>
      <c r="D12" s="8" t="s">
        <v>9</v>
      </c>
      <c r="E12" s="13" t="s">
        <v>141</v>
      </c>
      <c r="F12" s="4" t="str">
        <f ca="1">IFERROR(__xludf.DUMMYFUNCTION("""COMPUTED_VALUE"""),"Bloodletter")</f>
        <v>Bloodletter</v>
      </c>
      <c r="G12" s="8" t="s">
        <v>88</v>
      </c>
      <c r="H12" s="13" t="s">
        <v>141</v>
      </c>
      <c r="I12" s="4" t="str">
        <f ca="1">IFERROR(__xludf.DUMMYFUNCTION("""COMPUTED_VALUE"""),"Apollo's Axe")</f>
        <v>Apollo's Axe</v>
      </c>
      <c r="J12" s="8" t="s">
        <v>103</v>
      </c>
      <c r="K12" s="21" t="s">
        <v>142</v>
      </c>
      <c r="L12" s="4" t="str">
        <f ca="1">IFERROR(__xludf.DUMMYFUNCTION("""COMPUTED_VALUE"""),"Red Dragon Rod")</f>
        <v>Red Dragon Rod</v>
      </c>
      <c r="M12" s="8" t="s">
        <v>124</v>
      </c>
      <c r="N12" s="21" t="s">
        <v>152</v>
      </c>
      <c r="O12" s="4" t="str">
        <f ca="1">IFERROR(__xludf.DUMMYFUNCTION("""COMPUTED_VALUE"""),"Meteorang")</f>
        <v>Meteorang</v>
      </c>
      <c r="P12" s="8" t="s">
        <v>189</v>
      </c>
      <c r="Q12" s="13" t="s">
        <v>141</v>
      </c>
      <c r="R12" s="4" t="str">
        <f ca="1">IFERROR(__xludf.DUMMYFUNCTION("""COMPUTED_VALUE"""),"Hendrik's Greatsword")</f>
        <v>Hendrik's Greatsword</v>
      </c>
      <c r="S12" s="8" t="s">
        <v>213</v>
      </c>
      <c r="T12" s="13" t="s">
        <v>144</v>
      </c>
      <c r="U12" s="4" t="str">
        <f ca="1">IFERROR(__xludf.DUMMYFUNCTION("""COMPUTED_VALUE"""),"Storm Spear")</f>
        <v>Storm Spear</v>
      </c>
      <c r="V12" s="10" t="s">
        <v>237</v>
      </c>
      <c r="W12" s="19" t="s">
        <v>150</v>
      </c>
      <c r="X12" s="3" t="str">
        <f ca="1">IFERROR(__xludf.DUMMYFUNCTION("""COMPUTED_VALUE"""),"Tsunami Staff")</f>
        <v>Tsunami Staff</v>
      </c>
      <c r="Y12" s="8" t="s">
        <v>271</v>
      </c>
      <c r="Z12" s="13" t="s">
        <v>148</v>
      </c>
      <c r="AA12" s="4" t="str">
        <f ca="1">IFERROR(__xludf.DUMMYFUNCTION("""COMPUTED_VALUE"""),"Dragon Claws")</f>
        <v>Dragon Claws</v>
      </c>
      <c r="AB12" s="8" t="s">
        <v>298</v>
      </c>
      <c r="AC12" s="13" t="s">
        <v>148</v>
      </c>
      <c r="AD12" s="4" t="str">
        <f ca="1">IFERROR(__xludf.DUMMYFUNCTION("""COMPUTED_VALUE"""),"Beelzebarb")</f>
        <v>Beelzebarb</v>
      </c>
      <c r="AH12" s="2"/>
      <c r="AI12" s="2"/>
    </row>
    <row r="13" spans="1:35" x14ac:dyDescent="0.3">
      <c r="A13" s="8" t="s">
        <v>42</v>
      </c>
      <c r="B13" s="13" t="s">
        <v>143</v>
      </c>
      <c r="C13" s="4" t="str">
        <f ca="1">IFERROR(__xludf.DUMMYFUNCTION("""COMPUTED_VALUE"""),"Cautery Sword")</f>
        <v>Cautery Sword</v>
      </c>
      <c r="D13" s="8" t="s">
        <v>11</v>
      </c>
      <c r="E13" s="13" t="s">
        <v>148</v>
      </c>
      <c r="F13" s="4" t="str">
        <f ca="1">IFERROR(__xludf.DUMMYFUNCTION("""COMPUTED_VALUE"""),"Sword Breaker")</f>
        <v>Sword Breaker</v>
      </c>
      <c r="G13" s="8" t="s">
        <v>89</v>
      </c>
      <c r="H13" s="13" t="s">
        <v>149</v>
      </c>
      <c r="I13" s="4" t="str">
        <f ca="1">IFERROR(__xludf.DUMMYFUNCTION("""COMPUTED_VALUE"""),"Climaxe")</f>
        <v>Climaxe</v>
      </c>
      <c r="J13" s="8" t="s">
        <v>104</v>
      </c>
      <c r="K13" s="21" t="s">
        <v>151</v>
      </c>
      <c r="L13" s="4" t="str">
        <f ca="1">IFERROR(__xludf.DUMMYFUNCTION("""COMPUTED_VALUE"""),"Seraph's Stick")</f>
        <v>Seraph's Stick</v>
      </c>
      <c r="M13" s="8" t="s">
        <v>127</v>
      </c>
      <c r="N13" s="21" t="s">
        <v>153</v>
      </c>
      <c r="O13" s="4" t="str">
        <f ca="1">IFERROR(__xludf.DUMMYFUNCTION("""COMPUTED_VALUE"""),"Asterang")</f>
        <v>Asterang</v>
      </c>
      <c r="P13" s="8" t="s">
        <v>190</v>
      </c>
      <c r="Q13" s="13" t="s">
        <v>142</v>
      </c>
      <c r="R13" s="4" t="str">
        <f ca="1">IFERROR(__xludf.DUMMYFUNCTION("""COMPUTED_VALUE"""),"Demonsbane")</f>
        <v>Demonsbane</v>
      </c>
      <c r="S13" s="8" t="s">
        <v>214</v>
      </c>
      <c r="T13" s="13" t="s">
        <v>143</v>
      </c>
      <c r="U13" s="4" t="str">
        <f ca="1">IFERROR(__xludf.DUMMYFUNCTION("""COMPUTED_VALUE"""),"Full Fathom Fork")</f>
        <v>Full Fathom Fork</v>
      </c>
      <c r="V13" s="10" t="s">
        <v>238</v>
      </c>
      <c r="W13" s="19" t="s">
        <v>156</v>
      </c>
      <c r="X13" s="3" t="str">
        <f ca="1">IFERROR(__xludf.DUMMYFUNCTION("""COMPUTED_VALUE"""),"Magma Staff")</f>
        <v>Magma Staff</v>
      </c>
      <c r="Y13" s="8" t="s">
        <v>272</v>
      </c>
      <c r="Z13" s="13" t="s">
        <v>143</v>
      </c>
      <c r="AA13" s="4" t="str">
        <f ca="1">IFERROR(__xludf.DUMMYFUNCTION("""COMPUTED_VALUE"""),"Crimson Claws")</f>
        <v>Crimson Claws</v>
      </c>
      <c r="AB13" s="8" t="s">
        <v>302</v>
      </c>
      <c r="AC13" s="13" t="s">
        <v>143</v>
      </c>
      <c r="AD13" s="4" t="str">
        <f ca="1">IFERROR(__xludf.DUMMYFUNCTION("""COMPUTED_VALUE"""),"Triple-Tine Whip")</f>
        <v>Triple-Tine Whip</v>
      </c>
      <c r="AH13" s="2"/>
      <c r="AI13" s="2"/>
    </row>
    <row r="14" spans="1:35" x14ac:dyDescent="0.3">
      <c r="A14" s="8" t="s">
        <v>43</v>
      </c>
      <c r="B14" s="13" t="s">
        <v>142</v>
      </c>
      <c r="C14" s="4" t="str">
        <f ca="1">IFERROR(__xludf.DUMMYFUNCTION("""COMPUTED_VALUE"""),"Falcon Blade")</f>
        <v>Falcon Blade</v>
      </c>
      <c r="D14" s="8" t="s">
        <v>18</v>
      </c>
      <c r="E14" s="13" t="s">
        <v>153</v>
      </c>
      <c r="F14" s="4" t="str">
        <f ca="1">IFERROR(__xludf.DUMMYFUNCTION("""COMPUTED_VALUE"""),"Fenrir Fang")</f>
        <v>Fenrir Fang</v>
      </c>
      <c r="G14" s="8" t="s">
        <v>90</v>
      </c>
      <c r="H14" s="13" t="s">
        <v>144</v>
      </c>
      <c r="I14" s="4" t="str">
        <f ca="1">IFERROR(__xludf.DUMMYFUNCTION("""COMPUTED_VALUE"""),"Aristocrat's Axe")</f>
        <v>Aristocrat's Axe</v>
      </c>
      <c r="J14" s="8" t="s">
        <v>105</v>
      </c>
      <c r="K14" s="21" t="s">
        <v>144</v>
      </c>
      <c r="L14" s="4" t="str">
        <f ca="1">IFERROR(__xludf.DUMMYFUNCTION("""COMPUTED_VALUE"""),"Butterfly Baton")</f>
        <v>Butterfly Baton</v>
      </c>
      <c r="M14" s="8" t="s">
        <v>126</v>
      </c>
      <c r="N14" s="21" t="s">
        <v>154</v>
      </c>
      <c r="O14" s="4" t="str">
        <f ca="1">IFERROR(__xludf.DUMMYFUNCTION("""COMPUTED_VALUE"""),"Stellarang")</f>
        <v>Stellarang</v>
      </c>
      <c r="P14" s="8" t="s">
        <v>191</v>
      </c>
      <c r="Q14" s="13" t="s">
        <v>150</v>
      </c>
      <c r="R14" s="4" t="str">
        <f ca="1">IFERROR(__xludf.DUMMYFUNCTION("""COMPUTED_VALUE"""),"Brimstone Blade")</f>
        <v>Brimstone Blade</v>
      </c>
      <c r="S14" s="8" t="s">
        <v>215</v>
      </c>
      <c r="T14" s="13" t="s">
        <v>142</v>
      </c>
      <c r="U14" s="4" t="str">
        <f ca="1">IFERROR(__xludf.DUMMYFUNCTION("""COMPUTED_VALUE"""),"Paladin's Lance")</f>
        <v>Paladin's Lance</v>
      </c>
      <c r="V14" s="10" t="s">
        <v>239</v>
      </c>
      <c r="W14" s="19" t="s">
        <v>143</v>
      </c>
      <c r="X14" s="3" t="str">
        <f ca="1">IFERROR(__xludf.DUMMYFUNCTION("""COMPUTED_VALUE"""),"Staff of Antimagic")</f>
        <v>Staff of Antimagic</v>
      </c>
      <c r="Y14" s="8" t="s">
        <v>273</v>
      </c>
      <c r="Z14" s="13" t="s">
        <v>142</v>
      </c>
      <c r="AA14" s="4" t="str">
        <f ca="1">IFERROR(__xludf.DUMMYFUNCTION("""COMPUTED_VALUE"""),"Beast Claws")</f>
        <v>Beast Claws</v>
      </c>
      <c r="AB14" s="8" t="s">
        <v>304</v>
      </c>
      <c r="AC14" s="13" t="s">
        <v>142</v>
      </c>
      <c r="AD14" s="4" t="str">
        <f ca="1">IFERROR(__xludf.DUMMYFUNCTION("""COMPUTED_VALUE"""),"Malevolash")</f>
        <v>Malevolash</v>
      </c>
      <c r="AH14" s="2"/>
      <c r="AI14" s="2"/>
    </row>
    <row r="15" spans="1:35" x14ac:dyDescent="0.3">
      <c r="A15" s="8" t="s">
        <v>44</v>
      </c>
      <c r="B15" s="13" t="s">
        <v>149</v>
      </c>
      <c r="C15" s="4" t="str">
        <f ca="1">IFERROR(__xludf.DUMMYFUNCTION("""COMPUTED_VALUE"""),"Zombiesbane")</f>
        <v>Zombiesbane</v>
      </c>
      <c r="D15" s="8" t="s">
        <v>16</v>
      </c>
      <c r="E15" s="13" t="s">
        <v>151</v>
      </c>
      <c r="F15" s="4" t="str">
        <f ca="1">IFERROR(__xludf.DUMMYFUNCTION("""COMPUTED_VALUE"""),"Soul Breaker")</f>
        <v>Soul Breaker</v>
      </c>
      <c r="G15" s="8" t="s">
        <v>92</v>
      </c>
      <c r="H15" s="13" t="s">
        <v>148</v>
      </c>
      <c r="I15" s="4" t="str">
        <f ca="1">IFERROR(__xludf.DUMMYFUNCTION("""COMPUTED_VALUE"""),"Kairos Cleaver")</f>
        <v>Kairos Cleaver</v>
      </c>
      <c r="J15" s="8" t="s">
        <v>106</v>
      </c>
      <c r="K15" s="21" t="s">
        <v>148</v>
      </c>
      <c r="L15" s="4" t="str">
        <f ca="1">IFERROR(__xludf.DUMMYFUNCTION("""COMPUTED_VALUE"""),"Glow Stick")</f>
        <v>Glow Stick</v>
      </c>
      <c r="M15" s="8" t="s">
        <v>125</v>
      </c>
      <c r="N15" s="21" t="s">
        <v>143</v>
      </c>
      <c r="O15" s="4" t="str">
        <f ca="1">IFERROR(__xludf.DUMMYFUNCTION("""COMPUTED_VALUE"""),"Liquid Metal Goomerang")</f>
        <v>Liquid Metal Goomerang</v>
      </c>
      <c r="P15" s="8" t="s">
        <v>192</v>
      </c>
      <c r="Q15" s="13" t="s">
        <v>149</v>
      </c>
      <c r="R15" s="4" t="str">
        <f ca="1">IFERROR(__xludf.DUMMYFUNCTION("""COMPUTED_VALUE"""),"Wyrmfang")</f>
        <v>Wyrmfang</v>
      </c>
      <c r="S15" s="8" t="s">
        <v>216</v>
      </c>
      <c r="T15" s="13" t="s">
        <v>149</v>
      </c>
      <c r="U15" s="4" t="str">
        <f ca="1">IFERROR(__xludf.DUMMYFUNCTION("""COMPUTED_VALUE"""),"Metal Slime Spear")</f>
        <v>Metal Slime Spear</v>
      </c>
      <c r="V15" s="10" t="s">
        <v>240</v>
      </c>
      <c r="W15" s="19" t="s">
        <v>151</v>
      </c>
      <c r="X15" s="3" t="str">
        <f ca="1">IFERROR(__xludf.DUMMYFUNCTION("""COMPUTED_VALUE"""),"Lightning Conductor")</f>
        <v>Lightning Conductor</v>
      </c>
      <c r="Y15" s="8" t="s">
        <v>267</v>
      </c>
      <c r="Z15" s="13" t="s">
        <v>149</v>
      </c>
      <c r="AA15" s="4" t="str">
        <f ca="1">IFERROR(__xludf.DUMMYFUNCTION("""COMPUTED_VALUE"""),"Fire Claws")</f>
        <v>Fire Claws</v>
      </c>
      <c r="AB15" s="8" t="s">
        <v>296</v>
      </c>
      <c r="AC15" s="13" t="s">
        <v>149</v>
      </c>
      <c r="AD15" s="4" t="str">
        <f ca="1">IFERROR(__xludf.DUMMYFUNCTION("""COMPUTED_VALUE"""),"Archdemon Whip")</f>
        <v>Archdemon Whip</v>
      </c>
      <c r="AH15" s="2"/>
      <c r="AI15" s="2"/>
    </row>
    <row r="16" spans="1:35" x14ac:dyDescent="0.3">
      <c r="A16" s="8" t="s">
        <v>45</v>
      </c>
      <c r="B16" s="13" t="s">
        <v>150</v>
      </c>
      <c r="C16" s="4" t="str">
        <f ca="1">IFERROR(__xludf.DUMMYFUNCTION("""COMPUTED_VALUE"""),"Platinum Sword")</f>
        <v>Platinum Sword</v>
      </c>
      <c r="D16" s="8" t="s">
        <v>12</v>
      </c>
      <c r="E16" s="13" t="s">
        <v>143</v>
      </c>
      <c r="F16" s="4" t="str">
        <f ca="1">IFERROR(__xludf.DUMMYFUNCTION("""COMPUTED_VALUE"""),"Icicle Dirk")</f>
        <v>Icicle Dirk</v>
      </c>
      <c r="G16" s="9" t="s">
        <v>91</v>
      </c>
      <c r="H16" s="14" t="s">
        <v>150</v>
      </c>
      <c r="I16" s="7" t="str">
        <f ca="1">IFERROR(__xludf.DUMMYFUNCTION("""COMPUTED_VALUE"""),"Galaxy Axe")</f>
        <v>Galaxy Axe</v>
      </c>
      <c r="J16" s="8" t="s">
        <v>107</v>
      </c>
      <c r="K16" s="21" t="s">
        <v>152</v>
      </c>
      <c r="L16" s="4" t="str">
        <f ca="1">IFERROR(__xludf.DUMMYFUNCTION("""COMPUTED_VALUE"""),"Get-up-and-Glow Stick")</f>
        <v>Get-up-and-Glow Stick</v>
      </c>
      <c r="M16" s="8" t="s">
        <v>128</v>
      </c>
      <c r="N16" s="21" t="s">
        <v>149</v>
      </c>
      <c r="O16" s="4" t="str">
        <f ca="1">IFERROR(__xludf.DUMMYFUNCTION("""COMPUTED_VALUE"""),"Dark Star")</f>
        <v>Dark Star</v>
      </c>
      <c r="P16" s="8" t="s">
        <v>193</v>
      </c>
      <c r="Q16" s="13" t="s">
        <v>152</v>
      </c>
      <c r="R16" s="4" t="str">
        <f ca="1">IFERROR(__xludf.DUMMYFUNCTION("""COMPUTED_VALUE"""),"Metal Gooreatsword")</f>
        <v>Metal Gooreatsword</v>
      </c>
      <c r="S16" s="8" t="s">
        <v>217</v>
      </c>
      <c r="T16" s="13" t="s">
        <v>156</v>
      </c>
      <c r="U16" s="4" t="str">
        <f ca="1">IFERROR(__xludf.DUMMYFUNCTION("""COMPUTED_VALUE"""),"Poker")</f>
        <v>Poker</v>
      </c>
      <c r="V16" s="10" t="s">
        <v>241</v>
      </c>
      <c r="W16" s="19" t="s">
        <v>147</v>
      </c>
      <c r="X16" s="3" t="str">
        <f ca="1">IFERROR(__xludf.DUMMYFUNCTION("""COMPUTED_VALUE"""),"Rune Staff")</f>
        <v>Rune Staff</v>
      </c>
      <c r="Y16" s="8" t="s">
        <v>276</v>
      </c>
      <c r="Z16" s="13" t="s">
        <v>150</v>
      </c>
      <c r="AA16" s="4" t="str">
        <f ca="1">IFERROR(__xludf.DUMMYFUNCTION("""COMPUTED_VALUE"""),"King Cobra Claws")</f>
        <v>King Cobra Claws</v>
      </c>
      <c r="AB16" s="8" t="s">
        <v>300</v>
      </c>
      <c r="AC16" s="13" t="s">
        <v>150</v>
      </c>
      <c r="AD16" s="4" t="str">
        <f ca="1">IFERROR(__xludf.DUMMYFUNCTION("""COMPUTED_VALUE"""),"Goddess Whip")</f>
        <v>Goddess Whip</v>
      </c>
      <c r="AH16" s="2"/>
      <c r="AI16" s="2"/>
    </row>
    <row r="17" spans="1:35" x14ac:dyDescent="0.3">
      <c r="A17" s="8" t="s">
        <v>46</v>
      </c>
      <c r="B17" s="13" t="s">
        <v>151</v>
      </c>
      <c r="C17" s="4" t="str">
        <f ca="1">IFERROR(__xludf.DUMMYFUNCTION("""COMPUTED_VALUE"""),"Bastard Sword")</f>
        <v>Bastard Sword</v>
      </c>
      <c r="D17" s="8" t="s">
        <v>14</v>
      </c>
      <c r="E17" s="13" t="s">
        <v>149</v>
      </c>
      <c r="F17" s="4" t="str">
        <f ca="1">IFERROR(__xludf.DUMMYFUNCTION("""COMPUTED_VALUE"""),"Serpentscale Skean")</f>
        <v>Serpentscale Skean</v>
      </c>
      <c r="J17" s="8" t="s">
        <v>108</v>
      </c>
      <c r="K17" s="21" t="s">
        <v>139</v>
      </c>
      <c r="L17" s="4" t="str">
        <f ca="1">IFERROR(__xludf.DUMMYFUNCTION("""COMPUTED_VALUE"""),"Pixie Pole")</f>
        <v>Pixie Pole</v>
      </c>
      <c r="M17" s="8" t="s">
        <v>129</v>
      </c>
      <c r="N17" s="21" t="s">
        <v>150</v>
      </c>
      <c r="O17" s="4" t="str">
        <f ca="1">IFERROR(__xludf.DUMMYFUNCTION("""COMPUTED_VALUE"""),"Hunter's Moon")</f>
        <v>Hunter's Moon</v>
      </c>
      <c r="P17" s="8" t="s">
        <v>194</v>
      </c>
      <c r="Q17" s="13" t="s">
        <v>151</v>
      </c>
      <c r="R17" s="4" t="str">
        <f ca="1">IFERROR(__xludf.DUMMYFUNCTION("""COMPUTED_VALUE"""),"Lord's Sword")</f>
        <v>Lord's Sword</v>
      </c>
      <c r="S17" s="8" t="s">
        <v>218</v>
      </c>
      <c r="T17" s="13" t="s">
        <v>151</v>
      </c>
      <c r="U17" s="4" t="str">
        <f ca="1">IFERROR(__xludf.DUMMYFUNCTION("""COMPUTED_VALUE"""),"Seraph's Spear")</f>
        <v>Seraph's Spear</v>
      </c>
      <c r="V17" s="10" t="s">
        <v>242</v>
      </c>
      <c r="W17" s="19" t="s">
        <v>154</v>
      </c>
      <c r="X17" s="3" t="str">
        <f ca="1">IFERROR(__xludf.DUMMYFUNCTION("""COMPUTED_VALUE"""),"Hieroglyph Staff")</f>
        <v>Hieroglyph Staff</v>
      </c>
      <c r="Y17" s="8" t="s">
        <v>275</v>
      </c>
      <c r="Z17" s="13" t="s">
        <v>151</v>
      </c>
      <c r="AA17" s="4" t="str">
        <f ca="1">IFERROR(__xludf.DUMMYFUNCTION("""COMPUTED_VALUE"""),"Combusticlaws")</f>
        <v>Combusticlaws</v>
      </c>
      <c r="AB17" s="8" t="s">
        <v>305</v>
      </c>
      <c r="AC17" s="13" t="s">
        <v>151</v>
      </c>
      <c r="AD17" s="4" t="str">
        <f ca="1">IFERROR(__xludf.DUMMYFUNCTION("""COMPUTED_VALUE"""),"Anchor of Rancour")</f>
        <v>Anchor of Rancour</v>
      </c>
      <c r="AH17" s="2"/>
      <c r="AI17" s="2"/>
    </row>
    <row r="18" spans="1:35" x14ac:dyDescent="0.3">
      <c r="A18" s="8" t="s">
        <v>47</v>
      </c>
      <c r="B18" s="13" t="s">
        <v>152</v>
      </c>
      <c r="C18" s="4" t="str">
        <f ca="1">IFERROR(__xludf.DUMMYFUNCTION("""COMPUTED_VALUE"""),"Heliodorian Sword")</f>
        <v>Heliodorian Sword</v>
      </c>
      <c r="D18" s="8" t="s">
        <v>17</v>
      </c>
      <c r="E18" s="13" t="s">
        <v>152</v>
      </c>
      <c r="F18" s="4" t="str">
        <f ca="1">IFERROR(__xludf.DUMMYFUNCTION("""COMPUTED_VALUE"""),"Imp Knife")</f>
        <v>Imp Knife</v>
      </c>
      <c r="J18" s="8" t="s">
        <v>109</v>
      </c>
      <c r="K18" s="21" t="s">
        <v>150</v>
      </c>
      <c r="L18" s="4" t="str">
        <f ca="1">IFERROR(__xludf.DUMMYFUNCTION("""COMPUTED_VALUE"""),"Fantastick")</f>
        <v>Fantastick</v>
      </c>
      <c r="M18" s="8" t="s">
        <v>130</v>
      </c>
      <c r="N18" s="21" t="s">
        <v>155</v>
      </c>
      <c r="O18" s="4" t="str">
        <f ca="1">IFERROR(__xludf.DUMMYFUNCTION("""COMPUTED_VALUE"""),"Galaxarang")</f>
        <v>Galaxarang</v>
      </c>
      <c r="P18" s="8" t="s">
        <v>195</v>
      </c>
      <c r="Q18" s="13" t="s">
        <v>154</v>
      </c>
      <c r="R18" s="4" t="str">
        <f ca="1">IFERROR(__xludf.DUMMYFUNCTION("""COMPUTED_VALUE"""),"Skysteed Sword")</f>
        <v>Skysteed Sword</v>
      </c>
      <c r="S18" s="8" t="s">
        <v>219</v>
      </c>
      <c r="T18" s="13" t="s">
        <v>157</v>
      </c>
      <c r="U18" s="4" t="str">
        <f ca="1">IFERROR(__xludf.DUMMYFUNCTION("""COMPUTED_VALUE"""),"Straight Poker")</f>
        <v>Straight Poker</v>
      </c>
      <c r="V18" s="10" t="s">
        <v>243</v>
      </c>
      <c r="W18" s="19" t="s">
        <v>144</v>
      </c>
      <c r="X18" s="3" t="str">
        <f ca="1">IFERROR(__xludf.DUMMYFUNCTION("""COMPUTED_VALUE"""),"Hocus Locus")</f>
        <v>Hocus Locus</v>
      </c>
      <c r="Y18" s="8" t="s">
        <v>277</v>
      </c>
      <c r="Z18" s="13" t="s">
        <v>152</v>
      </c>
      <c r="AA18" s="4" t="str">
        <f ca="1">IFERROR(__xludf.DUMMYFUNCTION("""COMPUTED_VALUE"""),"Monster Slashers")</f>
        <v>Monster Slashers</v>
      </c>
      <c r="AB18" s="8" t="s">
        <v>306</v>
      </c>
      <c r="AC18" s="13" t="s">
        <v>152</v>
      </c>
      <c r="AD18" s="4" t="str">
        <f ca="1">IFERROR(__xludf.DUMMYFUNCTION("""COMPUTED_VALUE"""),"Hellbeast's Leash")</f>
        <v>Hellbeast's Leash</v>
      </c>
      <c r="AH18" s="2"/>
      <c r="AI18" s="2"/>
    </row>
    <row r="19" spans="1:35" x14ac:dyDescent="0.3">
      <c r="A19" s="8" t="s">
        <v>48</v>
      </c>
      <c r="B19" s="13" t="s">
        <v>153</v>
      </c>
      <c r="C19" s="4" t="str">
        <f ca="1">IFERROR(__xludf.DUMMYFUNCTION("""COMPUTED_VALUE"""),"Zombie Slayer")</f>
        <v>Zombie Slayer</v>
      </c>
      <c r="D19" s="8" t="s">
        <v>19</v>
      </c>
      <c r="E19" s="13" t="s">
        <v>154</v>
      </c>
      <c r="F19" s="4" t="str">
        <f ca="1">IFERROR(__xludf.DUMMYFUNCTION("""COMPUTED_VALUE"""),"Gladius")</f>
        <v>Gladius</v>
      </c>
      <c r="J19" s="8" t="s">
        <v>110</v>
      </c>
      <c r="K19" s="21" t="s">
        <v>153</v>
      </c>
      <c r="L19" s="4" t="str">
        <f ca="1">IFERROR(__xludf.DUMMYFUNCTION("""COMPUTED_VALUE"""),"Cane of Compassion")</f>
        <v>Cane of Compassion</v>
      </c>
      <c r="M19" s="8" t="s">
        <v>131</v>
      </c>
      <c r="N19" s="21" t="s">
        <v>151</v>
      </c>
      <c r="O19" s="4" t="str">
        <f ca="1">IFERROR(__xludf.DUMMYFUNCTION("""COMPUTED_VALUE"""),"Metal King Goomerang")</f>
        <v>Metal King Goomerang</v>
      </c>
      <c r="P19" s="8" t="s">
        <v>196</v>
      </c>
      <c r="Q19" s="13" t="s">
        <v>153</v>
      </c>
      <c r="R19" s="4" t="str">
        <f ca="1">IFERROR(__xludf.DUMMYFUNCTION("""COMPUTED_VALUE"""),"Liquid Metal Gooreatsword")</f>
        <v>Liquid Metal Gooreatsword</v>
      </c>
      <c r="S19" s="8" t="s">
        <v>220</v>
      </c>
      <c r="T19" s="13" t="s">
        <v>150</v>
      </c>
      <c r="U19" s="4" t="str">
        <f ca="1">IFERROR(__xludf.DUMMYFUNCTION("""COMPUTED_VALUE"""),"Liquid Metal Spear")</f>
        <v>Liquid Metal Spear</v>
      </c>
      <c r="V19" s="10" t="s">
        <v>245</v>
      </c>
      <c r="W19" s="19" t="s">
        <v>152</v>
      </c>
      <c r="X19" s="3" t="str">
        <f ca="1">IFERROR(__xludf.DUMMYFUNCTION("""COMPUTED_VALUE"""),"Celestial Sceptre")</f>
        <v>Celestial Sceptre</v>
      </c>
      <c r="Y19" s="8" t="s">
        <v>279</v>
      </c>
      <c r="Z19" s="13" t="s">
        <v>153</v>
      </c>
      <c r="AA19" s="4" t="str">
        <f ca="1">IFERROR(__xludf.DUMMYFUNCTION("""COMPUTED_VALUE"""),"Crystal Claws")</f>
        <v>Crystal Claws</v>
      </c>
      <c r="AB19" s="8" t="s">
        <v>299</v>
      </c>
      <c r="AC19" s="13" t="s">
        <v>153</v>
      </c>
      <c r="AD19" s="4" t="str">
        <f ca="1">IFERROR(__xludf.DUMMYFUNCTION("""COMPUTED_VALUE"""),"Gringham Whip")</f>
        <v>Gringham Whip</v>
      </c>
      <c r="AH19" s="2"/>
      <c r="AI19" s="2"/>
    </row>
    <row r="20" spans="1:35" x14ac:dyDescent="0.3">
      <c r="A20" s="8" t="s">
        <v>49</v>
      </c>
      <c r="B20" s="13" t="s">
        <v>154</v>
      </c>
      <c r="C20" s="4" t="str">
        <f ca="1">IFERROR(__xludf.DUMMYFUNCTION("""COMPUTED_VALUE"""),"Aurora Blade")</f>
        <v>Aurora Blade</v>
      </c>
      <c r="D20" s="8" t="s">
        <v>10</v>
      </c>
      <c r="E20" s="13" t="s">
        <v>144</v>
      </c>
      <c r="F20" s="4" t="str">
        <f ca="1">IFERROR(__xludf.DUMMYFUNCTION("""COMPUTED_VALUE"""),"Falcon Knife Earring")</f>
        <v>Falcon Knife Earring</v>
      </c>
      <c r="J20" s="8" t="s">
        <v>0</v>
      </c>
      <c r="K20" s="21" t="s">
        <v>157</v>
      </c>
      <c r="L20" s="4" t="str">
        <f ca="1">IFERROR(__xludf.DUMMYFUNCTION("""COMPUTED_VALUE"""),"Sceptre of Time")</f>
        <v>Sceptre of Time</v>
      </c>
      <c r="M20" s="8" t="s">
        <v>132</v>
      </c>
      <c r="N20" s="21" t="s">
        <v>136</v>
      </c>
      <c r="O20" s="4" t="str">
        <f ca="1">IFERROR(__xludf.DUMMYFUNCTION("""COMPUTED_VALUE"""),"Birchwood Boomerang")</f>
        <v>Birchwood Boomerang</v>
      </c>
      <c r="P20" s="8" t="s">
        <v>197</v>
      </c>
      <c r="Q20" s="13" t="s">
        <v>155</v>
      </c>
      <c r="R20" s="4" t="str">
        <f ca="1">IFERROR(__xludf.DUMMYFUNCTION("""COMPUTED_VALUE"""),"Legate's Blade")</f>
        <v>Legate's Blade</v>
      </c>
      <c r="S20" s="8" t="s">
        <v>221</v>
      </c>
      <c r="T20" s="13" t="s">
        <v>158</v>
      </c>
      <c r="U20" s="4" t="str">
        <f ca="1">IFERROR(__xludf.DUMMYFUNCTION("""COMPUTED_VALUE"""),"Stud Poker")</f>
        <v>Stud Poker</v>
      </c>
      <c r="V20" s="10" t="s">
        <v>246</v>
      </c>
      <c r="W20" s="19" t="s">
        <v>142</v>
      </c>
      <c r="X20" s="3" t="str">
        <f ca="1">IFERROR(__xludf.DUMMYFUNCTION("""COMPUTED_VALUE"""),"Spirit Staff")</f>
        <v>Spirit Staff</v>
      </c>
      <c r="Y20" s="8" t="s">
        <v>281</v>
      </c>
      <c r="Z20" s="13" t="s">
        <v>154</v>
      </c>
      <c r="AA20" s="4" t="str">
        <f ca="1">IFERROR(__xludf.DUMMYFUNCTION("""COMPUTED_VALUE"""),"Orichalcum Claws")</f>
        <v>Orichalcum Claws</v>
      </c>
      <c r="AB20" s="8" t="s">
        <v>301</v>
      </c>
      <c r="AC20" s="13" t="s">
        <v>154</v>
      </c>
      <c r="AD20" s="4" t="str">
        <f ca="1">IFERROR(__xludf.DUMMYFUNCTION("""COMPUTED_VALUE"""),"Mega Gringham Whip")</f>
        <v>Mega Gringham Whip</v>
      </c>
      <c r="AH20" s="2"/>
      <c r="AI20" s="2"/>
    </row>
    <row r="21" spans="1:35" x14ac:dyDescent="0.3">
      <c r="A21" s="8" t="s">
        <v>50</v>
      </c>
      <c r="B21" s="13" t="s">
        <v>155</v>
      </c>
      <c r="C21" s="4" t="str">
        <f ca="1">IFERROR(__xludf.DUMMYFUNCTION("""COMPUTED_VALUE"""),"Dragonsbane")</f>
        <v>Dragonsbane</v>
      </c>
      <c r="D21" s="8" t="s">
        <v>21</v>
      </c>
      <c r="E21" s="13" t="s">
        <v>156</v>
      </c>
      <c r="F21" s="4" t="str">
        <f ca="1">IFERROR(__xludf.DUMMYFUNCTION("""COMPUTED_VALUE"""),"Flame Tang")</f>
        <v>Flame Tang</v>
      </c>
      <c r="J21" s="8" t="s">
        <v>111</v>
      </c>
      <c r="K21" s="21" t="s">
        <v>154</v>
      </c>
      <c r="L21" s="4" t="str">
        <f ca="1">IFERROR(__xludf.DUMMYFUNCTION("""COMPUTED_VALUE"""),"Faerie King's Cane")</f>
        <v>Faerie King's Cane</v>
      </c>
      <c r="M21" s="9" t="s">
        <v>133</v>
      </c>
      <c r="N21" s="22" t="s">
        <v>137</v>
      </c>
      <c r="O21" s="7" t="str">
        <f ca="1">IFERROR(__xludf.DUMMYFUNCTION("""COMPUTED_VALUE"""),"Boomerang")</f>
        <v>Boomerang</v>
      </c>
      <c r="P21" s="8" t="s">
        <v>198</v>
      </c>
      <c r="Q21" s="13" t="s">
        <v>156</v>
      </c>
      <c r="R21" s="4" t="str">
        <f ca="1">IFERROR(__xludf.DUMMYFUNCTION("""COMPUTED_VALUE"""),"Berserker's Blade")</f>
        <v>Berserker's Blade</v>
      </c>
      <c r="S21" s="8" t="s">
        <v>222</v>
      </c>
      <c r="T21" s="13" t="s">
        <v>152</v>
      </c>
      <c r="U21" s="4" t="str">
        <f ca="1">IFERROR(__xludf.DUMMYFUNCTION("""COMPUTED_VALUE"""),"Barbarous Pole")</f>
        <v>Barbarous Pole</v>
      </c>
      <c r="V21" s="10" t="s">
        <v>247</v>
      </c>
      <c r="W21" s="19" t="s">
        <v>153</v>
      </c>
      <c r="X21" s="3" t="str">
        <f ca="1">IFERROR(__xludf.DUMMYFUNCTION("""COMPUTED_VALUE"""),"Sage's Staff")</f>
        <v>Sage's Staff</v>
      </c>
      <c r="Y21" s="8" t="s">
        <v>284</v>
      </c>
      <c r="Z21" s="13" t="s">
        <v>155</v>
      </c>
      <c r="AA21" s="4" t="str">
        <f ca="1">IFERROR(__xludf.DUMMYFUNCTION("""COMPUTED_VALUE"""),"Frostfire Fingers")</f>
        <v>Frostfire Fingers</v>
      </c>
      <c r="AB21" s="8" t="s">
        <v>303</v>
      </c>
      <c r="AC21" s="13" t="s">
        <v>155</v>
      </c>
      <c r="AD21" s="4" t="str">
        <f ca="1">IFERROR(__xludf.DUMMYFUNCTION("""COMPUTED_VALUE"""),"Giga Gringham Whip")</f>
        <v>Giga Gringham Whip</v>
      </c>
      <c r="AH21" s="2"/>
      <c r="AI21" s="2"/>
    </row>
    <row r="22" spans="1:35" x14ac:dyDescent="0.3">
      <c r="A22" s="8" t="s">
        <v>51</v>
      </c>
      <c r="B22" s="13" t="s">
        <v>156</v>
      </c>
      <c r="C22" s="4" t="str">
        <f ca="1">IFERROR(__xludf.DUMMYFUNCTION("""COMPUTED_VALUE"""),"Fizzle Foil")</f>
        <v>Fizzle Foil</v>
      </c>
      <c r="D22" s="8" t="s">
        <v>27</v>
      </c>
      <c r="E22" s="13" t="s">
        <v>162</v>
      </c>
      <c r="F22" s="4" t="str">
        <f ca="1">IFERROR(__xludf.DUMMYFUNCTION("""COMPUTED_VALUE"""),"Deft Dagger")</f>
        <v>Deft Dagger</v>
      </c>
      <c r="J22" s="8" t="s">
        <v>112</v>
      </c>
      <c r="K22" s="21" t="s">
        <v>156</v>
      </c>
      <c r="L22" s="4" t="str">
        <f ca="1">IFERROR(__xludf.DUMMYFUNCTION("""COMPUTED_VALUE"""),"Rusty Sceptre")</f>
        <v>Rusty Sceptre</v>
      </c>
      <c r="P22" s="8" t="s">
        <v>199</v>
      </c>
      <c r="Q22" s="13" t="s">
        <v>158</v>
      </c>
      <c r="R22" s="4" t="str">
        <f ca="1">IFERROR(__xludf.DUMMYFUNCTION("""COMPUTED_VALUE"""),"Brilliant Blade")</f>
        <v>Brilliant Blade</v>
      </c>
      <c r="S22" s="8" t="s">
        <v>223</v>
      </c>
      <c r="T22" s="13" t="s">
        <v>153</v>
      </c>
      <c r="U22" s="4" t="str">
        <f ca="1">IFERROR(__xludf.DUMMYFUNCTION("""COMPUTED_VALUE"""),"Sacred Spear")</f>
        <v>Sacred Spear</v>
      </c>
      <c r="V22" s="10" t="s">
        <v>248</v>
      </c>
      <c r="W22" s="19" t="s">
        <v>155</v>
      </c>
      <c r="X22" s="3" t="str">
        <f ca="1">IFERROR(__xludf.DUMMYFUNCTION("""COMPUTED_VALUE"""),"Siren's Staff")</f>
        <v>Siren's Staff</v>
      </c>
      <c r="Y22" s="8" t="s">
        <v>282</v>
      </c>
      <c r="Z22" s="13" t="s">
        <v>156</v>
      </c>
      <c r="AA22" s="4" t="str">
        <f ca="1">IFERROR(__xludf.DUMMYFUNCTION("""COMPUTED_VALUE"""),"Deicimators")</f>
        <v>Deicimators</v>
      </c>
      <c r="AB22" s="9" t="s">
        <v>307</v>
      </c>
      <c r="AC22" s="13" t="s">
        <v>156</v>
      </c>
      <c r="AD22" s="7" t="str">
        <f ca="1">IFERROR(__xludf.DUMMYFUNCTION("""COMPUTED_VALUE"""),"Uber Gringham Whip")</f>
        <v>Uber Gringham Whip</v>
      </c>
      <c r="AH22" s="2"/>
      <c r="AI22" s="2"/>
    </row>
    <row r="23" spans="1:35" x14ac:dyDescent="0.3">
      <c r="A23" s="8" t="s">
        <v>52</v>
      </c>
      <c r="B23" s="13" t="s">
        <v>157</v>
      </c>
      <c r="C23" s="4" t="str">
        <f ca="1">IFERROR(__xludf.DUMMYFUNCTION("""COMPUTED_VALUE"""),"Miracle Sword")</f>
        <v>Miracle Sword</v>
      </c>
      <c r="D23" s="8" t="s">
        <v>22</v>
      </c>
      <c r="E23" s="13" t="s">
        <v>157</v>
      </c>
      <c r="F23" s="4" t="str">
        <f ca="1">IFERROR(__xludf.DUMMYFUNCTION("""COMPUTED_VALUE"""),"High-Born Blade")</f>
        <v>High-Born Blade</v>
      </c>
      <c r="J23" s="9" t="s">
        <v>113</v>
      </c>
      <c r="K23" s="22" t="s">
        <v>155</v>
      </c>
      <c r="L23" s="7" t="str">
        <f ca="1">IFERROR(__xludf.DUMMYFUNCTION("""COMPUTED_VALUE"""),"Naughty Stick")</f>
        <v>Naughty Stick</v>
      </c>
      <c r="P23" s="8" t="s">
        <v>200</v>
      </c>
      <c r="Q23" s="13" t="s">
        <v>157</v>
      </c>
      <c r="R23" s="4" t="str">
        <f ca="1">IFERROR(__xludf.DUMMYFUNCTION("""COMPUTED_VALUE"""),"Metal King Gooreatsword")</f>
        <v>Metal King Gooreatsword</v>
      </c>
      <c r="S23" s="8" t="s">
        <v>224</v>
      </c>
      <c r="T23" s="13" t="s">
        <v>155</v>
      </c>
      <c r="U23" s="4" t="str">
        <f ca="1">IFERROR(__xludf.DUMMYFUNCTION("""COMPUTED_VALUE"""),"Heaven's Talon")</f>
        <v>Heaven's Talon</v>
      </c>
      <c r="V23" s="10" t="s">
        <v>249</v>
      </c>
      <c r="W23" s="19" t="s">
        <v>163</v>
      </c>
      <c r="X23" s="3" t="str">
        <f ca="1">IFERROR(__xludf.DUMMYFUNCTION("""COMPUTED_VALUE"""),"Bright Staff")</f>
        <v>Bright Staff</v>
      </c>
      <c r="Y23" s="8" t="s">
        <v>278</v>
      </c>
      <c r="Z23" s="13" t="s">
        <v>157</v>
      </c>
      <c r="AA23" s="4" t="str">
        <f ca="1">IFERROR(__xludf.DUMMYFUNCTION("""COMPUTED_VALUE"""),"Beastmaster Claws")</f>
        <v>Beastmaster Claws</v>
      </c>
      <c r="AH23" s="2"/>
      <c r="AI23" s="2"/>
    </row>
    <row r="24" spans="1:35" x14ac:dyDescent="0.3">
      <c r="A24" s="8"/>
      <c r="B24" s="13" t="s">
        <v>158</v>
      </c>
      <c r="C24" s="4" t="str">
        <f ca="1">IFERROR(__xludf.DUMMYFUNCTION("""COMPUTED_VALUE"""),"Metal Slime Sword")</f>
        <v>Metal Slime Sword</v>
      </c>
      <c r="D24" s="8" t="s">
        <v>24</v>
      </c>
      <c r="E24" s="13" t="s">
        <v>159</v>
      </c>
      <c r="F24" s="4" t="str">
        <f ca="1">IFERROR(__xludf.DUMMYFUNCTION("""COMPUTED_VALUE"""),"Knife of Strife")</f>
        <v>Knife of Strife</v>
      </c>
      <c r="P24" s="8" t="s">
        <v>201</v>
      </c>
      <c r="Q24" s="13" t="s">
        <v>136</v>
      </c>
      <c r="R24" s="4" t="str">
        <f ca="1">IFERROR(__xludf.DUMMYFUNCTION("""COMPUTED_VALUE"""),"Cobblestone Greatsword")</f>
        <v>Cobblestone Greatsword</v>
      </c>
      <c r="S24" s="8" t="s">
        <v>225</v>
      </c>
      <c r="T24" s="13" t="s">
        <v>154</v>
      </c>
      <c r="U24" s="4" t="str">
        <f ca="1">IFERROR(__xludf.DUMMYFUNCTION("""COMPUTED_VALUE"""),"Metal King Spear")</f>
        <v>Metal King Spear</v>
      </c>
      <c r="V24" s="10" t="s">
        <v>250</v>
      </c>
      <c r="W24" s="19" t="s">
        <v>157</v>
      </c>
      <c r="X24" s="3" t="str">
        <f ca="1">IFERROR(__xludf.DUMMYFUNCTION("""COMPUTED_VALUE"""),"Sacrosanct Staff")</f>
        <v>Sacrosanct Staff</v>
      </c>
      <c r="Y24" s="8" t="s">
        <v>274</v>
      </c>
      <c r="Z24" s="13" t="s">
        <v>158</v>
      </c>
      <c r="AA24" s="4" t="str">
        <f ca="1">IFERROR(__xludf.DUMMYFUNCTION("""COMPUTED_VALUE"""),"Dragonlord Claws")</f>
        <v>Dragonlord Claws</v>
      </c>
      <c r="AH24" s="2"/>
      <c r="AI24" s="2"/>
    </row>
    <row r="25" spans="1:35" x14ac:dyDescent="0.3">
      <c r="A25" s="8" t="s">
        <v>53</v>
      </c>
      <c r="B25" s="13" t="s">
        <v>159</v>
      </c>
      <c r="C25" s="4" t="str">
        <f ca="1">IFERROR(__xludf.DUMMYFUNCTION("""COMPUTED_VALUE"""),"Fire Blade")</f>
        <v>Fire Blade</v>
      </c>
      <c r="D25" s="8" t="s">
        <v>28</v>
      </c>
      <c r="E25" s="13" t="s">
        <v>163</v>
      </c>
      <c r="F25" s="4" t="str">
        <f ca="1">IFERROR(__xludf.DUMMYFUNCTION("""COMPUTED_VALUE"""),"Darting Dagger")</f>
        <v>Darting Dagger</v>
      </c>
      <c r="P25" s="9" t="s">
        <v>202</v>
      </c>
      <c r="Q25" s="13" t="s">
        <v>159</v>
      </c>
      <c r="R25" s="7" t="str">
        <f ca="1">IFERROR(__xludf.DUMMYFUNCTION("""COMPUTED_VALUE"""),"Sword of Shadows")</f>
        <v>Sword of Shadows</v>
      </c>
      <c r="S25" s="9" t="s">
        <v>226</v>
      </c>
      <c r="T25" s="13" t="s">
        <v>159</v>
      </c>
      <c r="U25" s="7" t="str">
        <f ca="1">IFERROR(__xludf.DUMMYFUNCTION("""COMPUTED_VALUE"""),"Split-Pot Poker")</f>
        <v>Split-Pot Poker</v>
      </c>
      <c r="V25" s="10" t="s">
        <v>251</v>
      </c>
      <c r="W25" s="19" t="s">
        <v>158</v>
      </c>
      <c r="X25" s="3" t="str">
        <f ca="1">IFERROR(__xludf.DUMMYFUNCTION("""COMPUTED_VALUE"""),"Wyrmwand")</f>
        <v>Wyrmwand</v>
      </c>
      <c r="Y25" s="8" t="s">
        <v>280</v>
      </c>
      <c r="Z25" s="13" t="s">
        <v>159</v>
      </c>
      <c r="AA25" s="4" t="str">
        <f ca="1">IFERROR(__xludf.DUMMYFUNCTION("""COMPUTED_VALUE"""),"Dragovian Lord Claws")</f>
        <v>Dragovian Lord Claws</v>
      </c>
      <c r="AH25" s="2"/>
      <c r="AI25" s="2"/>
    </row>
    <row r="26" spans="1:35" x14ac:dyDescent="0.3">
      <c r="A26" s="8"/>
      <c r="B26" s="13" t="s">
        <v>160</v>
      </c>
      <c r="C26" s="4" t="str">
        <f ca="1">IFERROR(__xludf.DUMMYFUNCTION("""COMPUTED_VALUE"""),"Liquid Metal Sword")</f>
        <v>Liquid Metal Sword</v>
      </c>
      <c r="D26" s="8" t="s">
        <v>20</v>
      </c>
      <c r="E26" s="13" t="s">
        <v>155</v>
      </c>
      <c r="F26" s="4" t="str">
        <f ca="1">IFERROR(__xludf.DUMMYFUNCTION("""COMPUTED_VALUE"""),"Gyphon's Wing")</f>
        <v>Gyphon's Wing</v>
      </c>
      <c r="V26" s="10" t="s">
        <v>252</v>
      </c>
      <c r="W26" s="19" t="s">
        <v>159</v>
      </c>
      <c r="X26" s="3" t="str">
        <f ca="1">IFERROR(__xludf.DUMMYFUNCTION("""COMPUTED_VALUE"""),"Supreme Sage's Staff")</f>
        <v>Supreme Sage's Staff</v>
      </c>
      <c r="Y26" s="9" t="s">
        <v>283</v>
      </c>
      <c r="Z26" s="14" t="s">
        <v>160</v>
      </c>
      <c r="AA26" s="7" t="str">
        <f ca="1">IFERROR(__xludf.DUMMYFUNCTION("""COMPUTED_VALUE"""),"Xenlon Claws")</f>
        <v>Xenlon Claws</v>
      </c>
      <c r="AH26" s="2"/>
      <c r="AI26" s="2"/>
    </row>
    <row r="27" spans="1:35" x14ac:dyDescent="0.3">
      <c r="A27" s="8"/>
      <c r="B27" s="13" t="s">
        <v>161</v>
      </c>
      <c r="C27" s="4" t="str">
        <f ca="1">IFERROR(__xludf.DUMMYFUNCTION("""COMPUTED_VALUE"""),"Dragon Slayer")</f>
        <v>Dragon Slayer</v>
      </c>
      <c r="D27" s="8" t="s">
        <v>29</v>
      </c>
      <c r="E27" s="13" t="s">
        <v>164</v>
      </c>
      <c r="F27" s="4" t="str">
        <f ca="1">IFERROR(__xludf.DUMMYFUNCTION("""COMPUTED_VALUE"""),"Dashing Dagger")</f>
        <v>Dashing Dagger</v>
      </c>
      <c r="V27" s="10" t="s">
        <v>253</v>
      </c>
      <c r="W27" s="19" t="s">
        <v>164</v>
      </c>
      <c r="X27" s="3" t="str">
        <f ca="1">IFERROR(__xludf.DUMMYFUNCTION("""COMPUTED_VALUE"""),"Shining Staff")</f>
        <v>Shining Staff</v>
      </c>
      <c r="Y27" s="9" t="s">
        <v>285</v>
      </c>
      <c r="Z27" s="14" t="s">
        <v>160</v>
      </c>
      <c r="AA27" s="25" t="s">
        <v>286</v>
      </c>
      <c r="AH27" s="2"/>
      <c r="AI27" s="2"/>
    </row>
    <row r="28" spans="1:35" x14ac:dyDescent="0.3">
      <c r="A28" s="8" t="s">
        <v>54</v>
      </c>
      <c r="B28" s="13" t="s">
        <v>162</v>
      </c>
      <c r="C28" s="4" t="str">
        <f ca="1">IFERROR(__xludf.DUMMYFUNCTION("""COMPUTED_VALUE"""),"Inferno Blade")</f>
        <v>Inferno Blade</v>
      </c>
      <c r="D28" s="8" t="s">
        <v>23</v>
      </c>
      <c r="E28" s="13" t="s">
        <v>158</v>
      </c>
      <c r="F28" s="4" t="str">
        <f ca="1">IFERROR(__xludf.DUMMYFUNCTION("""COMPUTED_VALUE"""),"Thunderstorm Skean")</f>
        <v>Thunderstorm Skean</v>
      </c>
      <c r="V28" s="10" t="s">
        <v>254</v>
      </c>
      <c r="W28" s="19" t="s">
        <v>165</v>
      </c>
      <c r="X28" s="3" t="str">
        <f ca="1">IFERROR(__xludf.DUMMYFUNCTION("""COMPUTED_VALUE"""),"Brilliant Staff")</f>
        <v>Brilliant Staff</v>
      </c>
      <c r="AH28" s="2"/>
      <c r="AI28" s="2"/>
    </row>
    <row r="29" spans="1:35" x14ac:dyDescent="0.3">
      <c r="A29" s="8" t="s">
        <v>76</v>
      </c>
      <c r="B29" s="13" t="s">
        <v>163</v>
      </c>
      <c r="C29" s="11" t="s">
        <v>134</v>
      </c>
      <c r="D29" s="8" t="s">
        <v>25</v>
      </c>
      <c r="E29" s="13" t="s">
        <v>160</v>
      </c>
      <c r="F29" s="4" t="str">
        <f ca="1">IFERROR(__xludf.DUMMYFUNCTION("""COMPUTED_VALUE"""),"El Stupendo")</f>
        <v>El Stupendo</v>
      </c>
      <c r="V29" s="10" t="s">
        <v>255</v>
      </c>
      <c r="W29" s="19" t="s">
        <v>161</v>
      </c>
      <c r="X29" s="3" t="str">
        <f ca="1">IFERROR(__xludf.DUMMYFUNCTION("""COMPUTED_VALUE"""),"Rod of Paradise")</f>
        <v>Rod of Paradise</v>
      </c>
      <c r="AH29" s="2"/>
      <c r="AI29" s="2"/>
    </row>
    <row r="30" spans="1:35" x14ac:dyDescent="0.3">
      <c r="A30" s="8" t="s">
        <v>55</v>
      </c>
      <c r="B30" s="13" t="s">
        <v>164</v>
      </c>
      <c r="C30" s="4" t="str">
        <f ca="1">IFERROR(__xludf.DUMMYFUNCTION("""COMPUTED_VALUE"""),"Sword of Kings")</f>
        <v>Sword of Kings</v>
      </c>
      <c r="D30" s="8" t="s">
        <v>26</v>
      </c>
      <c r="E30" s="13" t="s">
        <v>161</v>
      </c>
      <c r="F30" s="4" t="str">
        <f ca="1">IFERROR(__xludf.DUMMYFUNCTION("""COMPUTED_VALUE"""),"Timeshear")</f>
        <v>Timeshear</v>
      </c>
      <c r="V30" s="10" t="s">
        <v>256</v>
      </c>
      <c r="W30" s="19" t="s">
        <v>162</v>
      </c>
      <c r="X30" s="3" t="str">
        <f ca="1">IFERROR(__xludf.DUMMYFUNCTION("""COMPUTED_VALUE"""),"Staff of Eternity")</f>
        <v>Staff of Eternity</v>
      </c>
      <c r="AH30" s="2"/>
      <c r="AI30" s="2"/>
    </row>
    <row r="31" spans="1:35" x14ac:dyDescent="0.3">
      <c r="A31" s="8" t="s">
        <v>56</v>
      </c>
      <c r="B31" s="13" t="s">
        <v>165</v>
      </c>
      <c r="C31" s="4" t="str">
        <f ca="1">IFERROR(__xludf.DUMMYFUNCTION("""COMPUTED_VALUE"""),"Thousand-Fold Katana")</f>
        <v>Thousand-Fold Katana</v>
      </c>
      <c r="D31" s="9" t="s">
        <v>30</v>
      </c>
      <c r="E31" s="14" t="s">
        <v>165</v>
      </c>
      <c r="F31" s="7" t="str">
        <f ca="1">IFERROR(__xludf.DUMMYFUNCTION("""COMPUTED_VALUE"""),"Dynamo Dagger")</f>
        <v>Dynamo Dagger</v>
      </c>
      <c r="V31" s="10" t="s">
        <v>257</v>
      </c>
      <c r="W31" s="19" t="s">
        <v>166</v>
      </c>
      <c r="X31" s="3" t="str">
        <f ca="1">IFERROR(__xludf.DUMMYFUNCTION("""COMPUTED_VALUE"""),"Aurora Staff")</f>
        <v>Aurora Staff</v>
      </c>
      <c r="AH31" s="2"/>
      <c r="AI31" s="2"/>
    </row>
    <row r="32" spans="1:35" x14ac:dyDescent="0.3">
      <c r="A32" s="8"/>
      <c r="B32" s="13" t="s">
        <v>166</v>
      </c>
      <c r="C32" s="4" t="str">
        <f ca="1">IFERROR(__xludf.DUMMYFUNCTION("""COMPUTED_VALUE"""),"Uber Falcon Blade")</f>
        <v>Uber Falcon Blade</v>
      </c>
      <c r="V32" s="10" t="s">
        <v>259</v>
      </c>
      <c r="W32" s="19" t="s">
        <v>167</v>
      </c>
      <c r="X32" s="24" t="s">
        <v>258</v>
      </c>
      <c r="AH32" s="2"/>
      <c r="AI32" s="2"/>
    </row>
    <row r="33" spans="1:35" x14ac:dyDescent="0.3">
      <c r="A33" s="8"/>
      <c r="B33" s="13" t="s">
        <v>167</v>
      </c>
      <c r="C33" s="4" t="str">
        <f ca="1">IFERROR(__xludf.DUMMYFUNCTION("""COMPUTED_VALUE"""),"Uber Miracle Sword")</f>
        <v>Uber Miracle Sword</v>
      </c>
      <c r="V33" s="10" t="s">
        <v>244</v>
      </c>
      <c r="W33" s="19" t="s">
        <v>160</v>
      </c>
      <c r="X33" s="3" t="str">
        <f ca="1">IFERROR(__xludf.DUMMYFUNCTION("""COMPUTED_VALUE"""),"Staff of Resurrection")</f>
        <v>Staff of Resurrection</v>
      </c>
      <c r="AH33" s="2"/>
      <c r="AI33" s="2"/>
    </row>
    <row r="34" spans="1:35" x14ac:dyDescent="0.3">
      <c r="A34" s="8" t="s">
        <v>57</v>
      </c>
      <c r="B34" s="13" t="s">
        <v>168</v>
      </c>
      <c r="C34" s="4" t="str">
        <f ca="1">IFERROR(__xludf.DUMMYFUNCTION("""COMPUTED_VALUE"""),"Shamshir of Light")</f>
        <v>Shamshir of Light</v>
      </c>
      <c r="AH34" s="2"/>
      <c r="AI34" s="2"/>
    </row>
    <row r="35" spans="1:35" x14ac:dyDescent="0.3">
      <c r="A35" s="8" t="s">
        <v>58</v>
      </c>
      <c r="B35" s="13" t="s">
        <v>169</v>
      </c>
      <c r="C35" s="4" t="str">
        <f ca="1">IFERROR(__xludf.DUMMYFUNCTION("""COMPUTED_VALUE"""),"Metal King Sword")</f>
        <v>Metal King Sword</v>
      </c>
      <c r="AH35" s="2"/>
      <c r="AI35" s="2"/>
    </row>
    <row r="36" spans="1:35" x14ac:dyDescent="0.3">
      <c r="A36" s="8" t="s">
        <v>59</v>
      </c>
      <c r="B36" s="13" t="s">
        <v>170</v>
      </c>
      <c r="C36" s="4" t="str">
        <f ca="1">IFERROR(__xludf.DUMMYFUNCTION("""COMPUTED_VALUE"""),"Sword of Judgment")</f>
        <v>Sword of Judgment</v>
      </c>
      <c r="AH36" s="2"/>
      <c r="AI36" s="2"/>
    </row>
    <row r="37" spans="1:35" x14ac:dyDescent="0.3">
      <c r="A37" s="8" t="s">
        <v>60</v>
      </c>
      <c r="B37" s="13" t="s">
        <v>171</v>
      </c>
      <c r="C37" s="4" t="str">
        <f ca="1">IFERROR(__xludf.DUMMYFUNCTION("""COMPUTED_VALUE"""),"Drustan's Sword")</f>
        <v>Drustan's Sword</v>
      </c>
      <c r="AH37" s="2"/>
      <c r="AI37" s="2"/>
    </row>
    <row r="38" spans="1:35" x14ac:dyDescent="0.3">
      <c r="A38" s="8" t="s">
        <v>61</v>
      </c>
      <c r="B38" s="13" t="s">
        <v>172</v>
      </c>
      <c r="C38" s="4" t="str">
        <f ca="1">IFERROR(__xludf.DUMMYFUNCTION("""COMPUTED_VALUE"""),"Hell Sabre")</f>
        <v>Hell Sabre</v>
      </c>
      <c r="AH38" s="2"/>
      <c r="AI38" s="2"/>
    </row>
    <row r="39" spans="1:35" x14ac:dyDescent="0.3">
      <c r="A39" s="8"/>
      <c r="B39" s="13" t="s">
        <v>173</v>
      </c>
      <c r="C39" s="4" t="str">
        <f ca="1">IFERROR(__xludf.DUMMYFUNCTION("""COMPUTED_VALUE"""),"Stardust Sword")</f>
        <v>Stardust Sword</v>
      </c>
      <c r="AH39" s="2"/>
      <c r="AI39" s="2"/>
    </row>
    <row r="40" spans="1:35" x14ac:dyDescent="0.3">
      <c r="A40" s="8"/>
      <c r="B40" s="13" t="s">
        <v>174</v>
      </c>
      <c r="C40" s="4" t="str">
        <f ca="1">IFERROR(__xludf.DUMMYFUNCTION("""COMPUTED_VALUE"""),"Nebula Sword")</f>
        <v>Nebula Sword</v>
      </c>
      <c r="AH40" s="2"/>
      <c r="AI40" s="2"/>
    </row>
    <row r="41" spans="1:35" x14ac:dyDescent="0.3">
      <c r="A41" s="8"/>
      <c r="B41" s="13" t="s">
        <v>175</v>
      </c>
      <c r="C41" s="4" t="str">
        <f ca="1">IFERROR(__xludf.DUMMYFUNCTION("""COMPUTED_VALUE"""),"Supernova Sword")</f>
        <v>Supernova Sword</v>
      </c>
      <c r="AH41" s="2"/>
      <c r="AI41" s="2"/>
    </row>
    <row r="42" spans="1:35" x14ac:dyDescent="0.3">
      <c r="A42" s="8" t="s">
        <v>62</v>
      </c>
      <c r="B42" s="13" t="s">
        <v>176</v>
      </c>
      <c r="C42" s="4" t="str">
        <f ca="1">IFERROR(__xludf.DUMMYFUNCTION("""COMPUTED_VALUE"""),"Hypernova Sword")</f>
        <v>Hypernova Sword</v>
      </c>
      <c r="AH42" s="2"/>
      <c r="AI42" s="2"/>
    </row>
    <row r="43" spans="1:35" x14ac:dyDescent="0.3">
      <c r="A43" s="8"/>
      <c r="B43" s="13" t="s">
        <v>177</v>
      </c>
      <c r="C43" s="4" t="str">
        <f ca="1">IFERROR(__xludf.DUMMYFUNCTION("""COMPUTED_VALUE"""),"Sword of Light")</f>
        <v>Sword of Light</v>
      </c>
      <c r="AH43" s="2"/>
      <c r="AI43" s="2"/>
    </row>
    <row r="44" spans="1:35" x14ac:dyDescent="0.3">
      <c r="A44" s="8" t="s">
        <v>63</v>
      </c>
      <c r="B44" s="13" t="s">
        <v>178</v>
      </c>
      <c r="C44" s="4" t="str">
        <f ca="1">IFERROR(__xludf.DUMMYFUNCTION("""COMPUTED_VALUE"""),"Super Sword of Light")</f>
        <v>Super Sword of Light</v>
      </c>
      <c r="AH44" s="2"/>
      <c r="AI44" s="2"/>
    </row>
    <row r="45" spans="1:35" x14ac:dyDescent="0.3">
      <c r="A45" s="9" t="s">
        <v>64</v>
      </c>
      <c r="B45" s="14" t="s">
        <v>178</v>
      </c>
      <c r="C45" s="7" t="str">
        <f ca="1">IFERROR(__xludf.DUMMYFUNCTION("""COMPUTED_VALUE"""),"Supreme Sword of Light")</f>
        <v>Supreme Sword of Light</v>
      </c>
      <c r="AH45" s="2"/>
      <c r="AI45" s="2"/>
    </row>
  </sheetData>
  <phoneticPr fontId="4" type="noConversion"/>
  <pageMargins left="0.7" right="0.7" top="0.75" bottom="0.75" header="0.3" footer="0.3"/>
  <pageSetup paperSize="9" orientation="portrait" horizontalDpi="1200" verticalDpi="1200" r:id="rId1"/>
  <tableParts count="10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44FEF-D964-4DDF-8339-50FBA932FFDF}">
  <dimension ref="A1:X77"/>
  <sheetViews>
    <sheetView topLeftCell="G1" zoomScale="85" zoomScaleNormal="85" workbookViewId="0">
      <pane ySplit="1" topLeftCell="A2" activePane="bottomLeft" state="frozen"/>
      <selection activeCell="B1" sqref="B1"/>
      <selection pane="bottomLeft" activeCell="S29" sqref="S29"/>
    </sheetView>
  </sheetViews>
  <sheetFormatPr defaultRowHeight="14.4" x14ac:dyDescent="0.3"/>
  <cols>
    <col min="1" max="1" width="5.77734375" style="26" customWidth="1"/>
    <col min="2" max="2" width="4.77734375" style="27" customWidth="1"/>
    <col min="3" max="3" width="16.33203125" style="34" bestFit="1" customWidth="1"/>
    <col min="4" max="4" width="5.77734375" style="26" customWidth="1"/>
    <col min="5" max="5" width="4.77734375" style="27" customWidth="1"/>
    <col min="6" max="6" width="19.33203125" style="34" bestFit="1" customWidth="1"/>
    <col min="7" max="7" width="5.77734375" style="26" customWidth="1"/>
    <col min="8" max="8" width="4.77734375" style="27" customWidth="1"/>
    <col min="9" max="9" width="24.88671875" style="34" bestFit="1" customWidth="1"/>
    <col min="10" max="10" width="5.77734375" style="26" customWidth="1"/>
    <col min="11" max="11" width="4.77734375" style="27" customWidth="1"/>
    <col min="12" max="12" width="18.88671875" style="34" bestFit="1" customWidth="1"/>
    <col min="13" max="13" width="5.77734375" style="26" customWidth="1"/>
    <col min="14" max="14" width="4.77734375" style="27" customWidth="1"/>
    <col min="15" max="15" width="19.5546875" style="34" bestFit="1" customWidth="1"/>
    <col min="16" max="16" width="5.77734375" style="26" customWidth="1"/>
    <col min="17" max="17" width="4.77734375" style="27" customWidth="1"/>
    <col min="18" max="18" width="22.77734375" style="34" bestFit="1" customWidth="1"/>
    <col min="19" max="19" width="5.77734375" style="26" customWidth="1"/>
    <col min="20" max="20" width="4.77734375" style="27" customWidth="1"/>
    <col min="21" max="21" width="26.33203125" style="34" bestFit="1" customWidth="1"/>
    <col min="25" max="16384" width="8.88671875" style="34"/>
  </cols>
  <sheetData>
    <row r="1" spans="1:21" s="28" customFormat="1" x14ac:dyDescent="0.3">
      <c r="A1" s="45" t="s">
        <v>75</v>
      </c>
      <c r="B1" s="27" t="s">
        <v>135</v>
      </c>
      <c r="C1" s="29" t="s">
        <v>308</v>
      </c>
      <c r="D1" s="42" t="s">
        <v>75</v>
      </c>
      <c r="E1" s="48" t="s">
        <v>135</v>
      </c>
      <c r="F1" s="30" t="s">
        <v>309</v>
      </c>
      <c r="G1" s="42" t="s">
        <v>75</v>
      </c>
      <c r="H1" s="48" t="s">
        <v>135</v>
      </c>
      <c r="I1" s="30" t="s">
        <v>312</v>
      </c>
      <c r="J1" s="42" t="s">
        <v>75</v>
      </c>
      <c r="K1" s="48" t="s">
        <v>135</v>
      </c>
      <c r="L1" s="30" t="s">
        <v>311</v>
      </c>
      <c r="M1" s="42" t="s">
        <v>75</v>
      </c>
      <c r="N1" s="48" t="s">
        <v>135</v>
      </c>
      <c r="O1" s="30" t="s">
        <v>310</v>
      </c>
      <c r="P1" s="42" t="s">
        <v>75</v>
      </c>
      <c r="Q1" s="48" t="s">
        <v>135</v>
      </c>
      <c r="R1" s="30" t="s">
        <v>314</v>
      </c>
      <c r="S1" s="42" t="s">
        <v>75</v>
      </c>
      <c r="T1" s="48" t="s">
        <v>135</v>
      </c>
      <c r="U1" s="30" t="s">
        <v>313</v>
      </c>
    </row>
    <row r="2" spans="1:21" x14ac:dyDescent="0.3">
      <c r="A2" s="46" t="s">
        <v>342</v>
      </c>
      <c r="B2" s="47" t="s">
        <v>136</v>
      </c>
      <c r="C2" s="31" t="str">
        <f ca="1">IFERROR(__xludf.DUMMYFUNCTION("""COMPUTED_VALUE"""),"Pot Lid")</f>
        <v>Pot Lid</v>
      </c>
      <c r="D2" s="43" t="s">
        <v>366</v>
      </c>
      <c r="E2" s="47" t="s">
        <v>136</v>
      </c>
      <c r="F2" s="32" t="str">
        <f ca="1">IFERROR(__xludf.DUMMYFUNCTION("""COMPUTED_VALUE"""),"Bronze Shield")</f>
        <v>Bronze Shield</v>
      </c>
      <c r="G2" s="43" t="s">
        <v>379</v>
      </c>
      <c r="H2" s="47" t="s">
        <v>165</v>
      </c>
      <c r="I2" s="36" t="str">
        <f ca="1">IFERROR(__xludf.DUMMYFUNCTION("""COMPUTED_VALUE"""),"Mardi Garb")</f>
        <v>Mardi Garb</v>
      </c>
      <c r="J2" s="43" t="s">
        <v>471</v>
      </c>
      <c r="K2" s="47" t="s">
        <v>136</v>
      </c>
      <c r="L2" s="33" t="str">
        <f ca="1">IFERROR(__xludf.DUMMYFUNCTION("""COMPUTED_VALUE"""),"Leather Armour")</f>
        <v>Leather Armour</v>
      </c>
      <c r="M2" s="43" t="s">
        <v>498</v>
      </c>
      <c r="N2" s="47" t="s">
        <v>136</v>
      </c>
      <c r="O2" s="33" t="str">
        <f ca="1">IFERROR(__xludf.DUMMYFUNCTION("""COMPUTED_VALUE"""),"Silk Robe")</f>
        <v>Silk Robe</v>
      </c>
      <c r="P2" s="43" t="s">
        <v>530</v>
      </c>
      <c r="Q2" s="47" t="s">
        <v>136</v>
      </c>
      <c r="R2" s="33" t="str">
        <f ca="1">IFERROR(__xludf.DUMMYFUNCTION("""COMPUTED_VALUE"""),"Bandana")</f>
        <v>Bandana</v>
      </c>
      <c r="S2" s="43" t="s">
        <v>586</v>
      </c>
      <c r="T2" s="47" t="s">
        <v>136</v>
      </c>
      <c r="U2" s="33" t="str">
        <f ca="1">IFERROR(__xludf.DUMMYFUNCTION("""COMPUTED_VALUE"""),"Iron Helmet")</f>
        <v>Iron Helmet</v>
      </c>
    </row>
    <row r="3" spans="1:21" x14ac:dyDescent="0.3">
      <c r="A3" s="46" t="s">
        <v>343</v>
      </c>
      <c r="B3" s="47" t="s">
        <v>137</v>
      </c>
      <c r="C3" s="31" t="str">
        <f ca="1">IFERROR(__xludf.DUMMYFUNCTION("""COMPUTED_VALUE"""),"Leather Shield")</f>
        <v>Leather Shield</v>
      </c>
      <c r="D3" s="43" t="s">
        <v>367</v>
      </c>
      <c r="E3" s="47" t="s">
        <v>137</v>
      </c>
      <c r="F3" s="32" t="str">
        <f ca="1">IFERROR(__xludf.DUMMYFUNCTION("""COMPUTED_VALUE"""),"Iron Shield")</f>
        <v>Iron Shield</v>
      </c>
      <c r="G3" s="43" t="s">
        <v>380</v>
      </c>
      <c r="H3" s="47" t="s">
        <v>136</v>
      </c>
      <c r="I3" s="33" t="str">
        <f ca="1">IFERROR(__xludf.DUMMYFUNCTION("""COMPUTED_VALUE"""),"Plain Clothes")</f>
        <v>Plain Clothes</v>
      </c>
      <c r="J3" s="43" t="s">
        <v>472</v>
      </c>
      <c r="K3" s="47" t="s">
        <v>137</v>
      </c>
      <c r="L3" s="33" t="str">
        <f ca="1">IFERROR(__xludf.DUMMYFUNCTION("""COMPUTED_VALUE"""),"Scale Armour")</f>
        <v>Scale Armour</v>
      </c>
      <c r="M3" s="43" t="s">
        <v>505</v>
      </c>
      <c r="N3" s="47" t="s">
        <v>137</v>
      </c>
      <c r="O3" s="33" t="str">
        <f ca="1">IFERROR(__xludf.DUMMYFUNCTION("""COMPUTED_VALUE"""),"Robe of Serenity")</f>
        <v>Robe of Serenity</v>
      </c>
      <c r="P3" s="43" t="s">
        <v>531</v>
      </c>
      <c r="Q3" s="47" t="s">
        <v>137</v>
      </c>
      <c r="R3" s="33" t="str">
        <f ca="1">IFERROR(__xludf.DUMMYFUNCTION("""COMPUTED_VALUE"""),"Leather Hat")</f>
        <v>Leather Hat</v>
      </c>
      <c r="S3" s="43" t="s">
        <v>587</v>
      </c>
      <c r="T3" s="47" t="s">
        <v>137</v>
      </c>
      <c r="U3" s="33" t="str">
        <f ca="1">IFERROR(__xludf.DUMMYFUNCTION("""COMPUTED_VALUE"""),"Iron Mask")</f>
        <v>Iron Mask</v>
      </c>
    </row>
    <row r="4" spans="1:21" x14ac:dyDescent="0.3">
      <c r="A4" s="46" t="s">
        <v>344</v>
      </c>
      <c r="B4" s="47" t="s">
        <v>138</v>
      </c>
      <c r="C4" s="31" t="str">
        <f ca="1">IFERROR(__xludf.DUMMYFUNCTION("""COMPUTED_VALUE"""),"Scale Shield")</f>
        <v>Scale Shield</v>
      </c>
      <c r="D4" s="43" t="s">
        <v>368</v>
      </c>
      <c r="E4" s="47" t="s">
        <v>138</v>
      </c>
      <c r="F4" s="32" t="str">
        <f ca="1">IFERROR(__xludf.DUMMYFUNCTION("""COMPUTED_VALUE"""),"Steel Shield")</f>
        <v>Steel Shield</v>
      </c>
      <c r="G4" s="43" t="s">
        <v>381</v>
      </c>
      <c r="H4" s="47" t="s">
        <v>137</v>
      </c>
      <c r="I4" s="33" t="str">
        <f ca="1">IFERROR(__xludf.DUMMYFUNCTION("""COMPUTED_VALUE"""),"Wayfarer's Clothes")</f>
        <v>Wayfarer's Clothes</v>
      </c>
      <c r="J4" s="43" t="s">
        <v>473</v>
      </c>
      <c r="K4" s="47" t="s">
        <v>138</v>
      </c>
      <c r="L4" s="33" t="str">
        <f ca="1">IFERROR(__xludf.DUMMYFUNCTION("""COMPUTED_VALUE"""),"Chain Mail")</f>
        <v>Chain Mail</v>
      </c>
      <c r="M4" s="43" t="s">
        <v>506</v>
      </c>
      <c r="N4" s="47" t="s">
        <v>138</v>
      </c>
      <c r="O4" s="35" t="str">
        <f ca="1">IFERROR(__xludf.DUMMYFUNCTION("""COMPUTED_VALUE"""),"Magic Vestment")</f>
        <v>Magic Vestment</v>
      </c>
      <c r="P4" s="43" t="s">
        <v>532</v>
      </c>
      <c r="Q4" s="47" t="s">
        <v>138</v>
      </c>
      <c r="R4" s="33" t="str">
        <f ca="1">IFERROR(__xludf.DUMMYFUNCTION("""COMPUTED_VALUE"""),"Hairband")</f>
        <v>Hairband</v>
      </c>
      <c r="S4" s="43" t="s">
        <v>588</v>
      </c>
      <c r="T4" s="47" t="s">
        <v>138</v>
      </c>
      <c r="U4" s="33" t="str">
        <f ca="1">IFERROR(__xludf.DUMMYFUNCTION("""COMPUTED_VALUE"""),"Steel Helmet")</f>
        <v>Steel Helmet</v>
      </c>
    </row>
    <row r="5" spans="1:21" x14ac:dyDescent="0.3">
      <c r="A5" s="46" t="s">
        <v>345</v>
      </c>
      <c r="B5" s="47" t="s">
        <v>139</v>
      </c>
      <c r="C5" s="31" t="str">
        <f ca="1">IFERROR(__xludf.DUMMYFUNCTION("""COMPUTED_VALUE"""),"Silver Platter")</f>
        <v>Silver Platter</v>
      </c>
      <c r="D5" s="43" t="s">
        <v>370</v>
      </c>
      <c r="E5" s="47" t="s">
        <v>139</v>
      </c>
      <c r="F5" s="32" t="str">
        <f ca="1">IFERROR(__xludf.DUMMYFUNCTION("""COMPUTED_VALUE"""),"Platinum Shield")</f>
        <v>Platinum Shield</v>
      </c>
      <c r="G5" s="43" t="s">
        <v>382</v>
      </c>
      <c r="H5" s="47" t="s">
        <v>138</v>
      </c>
      <c r="I5" s="33" t="str">
        <f ca="1">IFERROR(__xludf.DUMMYFUNCTION("""COMPUTED_VALUE"""),"Boxer Shorts")</f>
        <v>Boxer Shorts</v>
      </c>
      <c r="J5" s="43" t="s">
        <v>412</v>
      </c>
      <c r="K5" s="47" t="s">
        <v>139</v>
      </c>
      <c r="L5" s="33" t="str">
        <f ca="1">IFERROR(__xludf.DUMMYFUNCTION("""COMPUTED_VALUE"""),"Bronze Armour")</f>
        <v>Bronze Armour</v>
      </c>
      <c r="M5" s="43" t="s">
        <v>507</v>
      </c>
      <c r="N5" s="47" t="s">
        <v>139</v>
      </c>
      <c r="O5" s="33" t="str">
        <f ca="1">IFERROR(__xludf.DUMMYFUNCTION("""COMPUTED_VALUE"""),"Glombolero")</f>
        <v>Glombolero</v>
      </c>
      <c r="P5" s="43" t="s">
        <v>533</v>
      </c>
      <c r="Q5" s="47" t="s">
        <v>139</v>
      </c>
      <c r="R5" s="33" t="str">
        <f ca="1">IFERROR(__xludf.DUMMYFUNCTION("""COMPUTED_VALUE"""),"Pointy Hat")</f>
        <v>Pointy Hat</v>
      </c>
      <c r="S5" s="43" t="s">
        <v>597</v>
      </c>
      <c r="T5" s="47" t="s">
        <v>139</v>
      </c>
      <c r="U5" s="36" t="str">
        <f ca="1">IFERROR(__xludf.DUMMYFUNCTION("""COMPUTED_VALUE"""),"Drasilian Helm")</f>
        <v>Drasilian Helm</v>
      </c>
    </row>
    <row r="6" spans="1:21" x14ac:dyDescent="0.3">
      <c r="A6" s="46" t="s">
        <v>346</v>
      </c>
      <c r="B6" s="47" t="s">
        <v>140</v>
      </c>
      <c r="C6" s="31" t="str">
        <f ca="1">IFERROR(__xludf.DUMMYFUNCTION("""COMPUTED_VALUE"""),"Gold Platter")</f>
        <v>Gold Platter</v>
      </c>
      <c r="D6" s="43" t="s">
        <v>372</v>
      </c>
      <c r="E6" s="47" t="s">
        <v>140</v>
      </c>
      <c r="F6" s="32" t="str">
        <f ca="1">IFERROR(__xludf.DUMMYFUNCTION("""COMPUTED_VALUE"""),"Dragon Shield")</f>
        <v>Dragon Shield</v>
      </c>
      <c r="G6" s="43" t="s">
        <v>383</v>
      </c>
      <c r="H6" s="47" t="s">
        <v>139</v>
      </c>
      <c r="I6" s="33" t="str">
        <f ca="1">IFERROR(__xludf.DUMMYFUNCTION("""COMPUTED_VALUE"""),"Templar's Uniform")</f>
        <v>Templar's Uniform</v>
      </c>
      <c r="J6" s="43" t="s">
        <v>474</v>
      </c>
      <c r="K6" s="47" t="s">
        <v>140</v>
      </c>
      <c r="L6" s="33" t="str">
        <f ca="1">IFERROR(__xludf.DUMMYFUNCTION("""COMPUTED_VALUE"""),"Iron Cuirass")</f>
        <v>Iron Cuirass</v>
      </c>
      <c r="M6" s="43" t="s">
        <v>510</v>
      </c>
      <c r="N6" s="47" t="s">
        <v>140</v>
      </c>
      <c r="O6" s="33" t="str">
        <f ca="1">IFERROR(__xludf.DUMMYFUNCTION("""COMPUTED_VALUE"""),"Witch's Robe")</f>
        <v>Witch's Robe</v>
      </c>
      <c r="P6" s="43" t="s">
        <v>534</v>
      </c>
      <c r="Q6" s="47" t="s">
        <v>145</v>
      </c>
      <c r="R6" s="33" t="str">
        <f ca="1">IFERROR(__xludf.DUMMYFUNCTION("""COMPUTED_VALUE"""),"Turban")</f>
        <v>Turban</v>
      </c>
      <c r="S6" s="43" t="s">
        <v>600</v>
      </c>
      <c r="T6" s="47" t="s">
        <v>140</v>
      </c>
      <c r="U6" s="36" t="str">
        <f ca="1">IFERROR(__xludf.DUMMYFUNCTION("""COMPUTED_VALUE"""),"Crown of Dundrasil")</f>
        <v>Crown of Dundrasil</v>
      </c>
    </row>
    <row r="7" spans="1:21" x14ac:dyDescent="0.3">
      <c r="A7" s="46" t="s">
        <v>347</v>
      </c>
      <c r="B7" s="47" t="s">
        <v>145</v>
      </c>
      <c r="C7" s="31" t="str">
        <f ca="1">IFERROR(__xludf.DUMMYFUNCTION("""COMPUTED_VALUE"""),"Light Shield")</f>
        <v>Light Shield</v>
      </c>
      <c r="D7" s="43" t="s">
        <v>369</v>
      </c>
      <c r="E7" s="47" t="s">
        <v>145</v>
      </c>
      <c r="F7" s="33" t="str">
        <f ca="1">IFERROR(__xludf.DUMMYFUNCTION("""COMPUTED_VALUE"""),"Shield of Heliodor")</f>
        <v>Shield of Heliodor</v>
      </c>
      <c r="G7" s="43" t="s">
        <v>384</v>
      </c>
      <c r="H7" s="47" t="s">
        <v>140</v>
      </c>
      <c r="I7" s="33" t="str">
        <f ca="1">IFERROR(__xludf.DUMMYFUNCTION("""COMPUTED_VALUE"""),"Leather Dress")</f>
        <v>Leather Dress</v>
      </c>
      <c r="J7" s="43" t="s">
        <v>475</v>
      </c>
      <c r="K7" s="47" t="s">
        <v>145</v>
      </c>
      <c r="L7" s="33" t="str">
        <f ca="1">IFERROR(__xludf.DUMMYFUNCTION("""COMPUTED_VALUE"""),"Iron Armour")</f>
        <v>Iron Armour</v>
      </c>
      <c r="M7" s="43" t="s">
        <v>509</v>
      </c>
      <c r="N7" s="47" t="s">
        <v>145</v>
      </c>
      <c r="O7" s="33" t="str">
        <f ca="1">IFERROR(__xludf.DUMMYFUNCTION("""COMPUTED_VALUE"""),"Wizard's Robe")</f>
        <v>Wizard's Robe</v>
      </c>
      <c r="P7" s="43" t="s">
        <v>535</v>
      </c>
      <c r="Q7" s="47" t="s">
        <v>140</v>
      </c>
      <c r="R7" s="33" t="str">
        <f ca="1">IFERROR(__xludf.DUMMYFUNCTION("""COMPUTED_VALUE"""),"Feathered Cap")</f>
        <v>Feathered Cap</v>
      </c>
      <c r="S7" s="43" t="s">
        <v>591</v>
      </c>
      <c r="T7" s="47" t="s">
        <v>145</v>
      </c>
      <c r="U7" s="33" t="str">
        <f ca="1">IFERROR(__xludf.DUMMYFUNCTION("""COMPUTED_VALUE"""),"Iron Headgear")</f>
        <v>Iron Headgear</v>
      </c>
    </row>
    <row r="8" spans="1:21" x14ac:dyDescent="0.3">
      <c r="A8" s="46" t="s">
        <v>348</v>
      </c>
      <c r="B8" s="47" t="s">
        <v>146</v>
      </c>
      <c r="C8" s="31" t="str">
        <f ca="1">IFERROR(__xludf.DUMMYFUNCTION("""COMPUTED_VALUE"""),"Platinum Platter")</f>
        <v>Platinum Platter</v>
      </c>
      <c r="D8" s="43" t="s">
        <v>371</v>
      </c>
      <c r="E8" s="47" t="s">
        <v>146</v>
      </c>
      <c r="F8" s="33" t="str">
        <f ca="1">IFERROR(__xludf.DUMMYFUNCTION("""COMPUTED_VALUE"""),"Warrior's Shield")</f>
        <v>Warrior's Shield</v>
      </c>
      <c r="G8" s="43" t="s">
        <v>385</v>
      </c>
      <c r="H8" s="47" t="s">
        <v>145</v>
      </c>
      <c r="I8" s="33" t="str">
        <f ca="1">IFERROR(__xludf.DUMMYFUNCTION("""COMPUTED_VALUE"""),"Leather Cape")</f>
        <v>Leather Cape</v>
      </c>
      <c r="J8" s="43" t="s">
        <v>476</v>
      </c>
      <c r="K8" s="47" t="s">
        <v>147</v>
      </c>
      <c r="L8" s="33" t="str">
        <f ca="1">IFERROR(__xludf.DUMMYFUNCTION("""COMPUTED_VALUE"""),"Tortoise Shell")</f>
        <v>Tortoise Shell</v>
      </c>
      <c r="M8" s="43" t="s">
        <v>511</v>
      </c>
      <c r="N8" s="47" t="s">
        <v>146</v>
      </c>
      <c r="O8" s="33" t="str">
        <f ca="1">IFERROR(__xludf.DUMMYFUNCTION("""COMPUTED_VALUE"""),"Prince's Pea Coat")</f>
        <v>Prince's Pea Coat</v>
      </c>
      <c r="P8" s="43" t="s">
        <v>536</v>
      </c>
      <c r="Q8" s="47" t="s">
        <v>146</v>
      </c>
      <c r="R8" s="36" t="str">
        <f ca="1">IFERROR(__xludf.DUMMYFUNCTION("""COMPUTED_VALUE"""),"Bunny Ears")</f>
        <v>Bunny Ears</v>
      </c>
      <c r="S8" s="43" t="s">
        <v>589</v>
      </c>
      <c r="T8" s="47" t="s">
        <v>146</v>
      </c>
      <c r="U8" s="33" t="str">
        <f ca="1">IFERROR(__xludf.DUMMYFUNCTION("""COMPUTED_VALUE"""),"Warrior's Helm")</f>
        <v>Warrior's Helm</v>
      </c>
    </row>
    <row r="9" spans="1:21" x14ac:dyDescent="0.3">
      <c r="A9" s="46" t="s">
        <v>352</v>
      </c>
      <c r="B9" s="47" t="s">
        <v>147</v>
      </c>
      <c r="C9" s="31" t="str">
        <f ca="1">IFERROR(__xludf.DUMMYFUNCTION("""COMPUTED_VALUE"""),"White Shield")</f>
        <v>White Shield</v>
      </c>
      <c r="D9" s="43" t="s">
        <v>373</v>
      </c>
      <c r="E9" s="47" t="s">
        <v>147</v>
      </c>
      <c r="F9" s="33" t="str">
        <f ca="1">IFERROR(__xludf.DUMMYFUNCTION("""COMPUTED_VALUE"""),"Dark Shield")</f>
        <v>Dark Shield</v>
      </c>
      <c r="G9" s="43" t="s">
        <v>386</v>
      </c>
      <c r="H9" s="47" t="s">
        <v>148</v>
      </c>
      <c r="I9" s="33" t="str">
        <f ca="1">IFERROR(__xludf.DUMMYFUNCTION("""COMPUTED_VALUE"""),"Fur Poncho")</f>
        <v>Fur Poncho</v>
      </c>
      <c r="J9" s="43" t="s">
        <v>413</v>
      </c>
      <c r="K9" s="47" t="s">
        <v>141</v>
      </c>
      <c r="L9" s="33" t="str">
        <f ca="1">IFERROR(__xludf.DUMMYFUNCTION("""COMPUTED_VALUE"""),"Full Plate Armour")</f>
        <v>Full Plate Armour</v>
      </c>
      <c r="M9" s="43" t="s">
        <v>525</v>
      </c>
      <c r="N9" s="47" t="s">
        <v>147</v>
      </c>
      <c r="O9" s="33" t="str">
        <f ca="1">IFERROR(__xludf.DUMMYFUNCTION("""COMPUTED_VALUE"""),"Princess's Robe")</f>
        <v>Princess's Robe</v>
      </c>
      <c r="P9" s="43" t="s">
        <v>537</v>
      </c>
      <c r="Q9" s="47" t="s">
        <v>141</v>
      </c>
      <c r="R9" s="33" t="str">
        <f ca="1">IFERROR(__xludf.DUMMYFUNCTION("""COMPUTED_VALUE"""),"Stone Hardhat")</f>
        <v>Stone Hardhat</v>
      </c>
      <c r="S9" s="43" t="s">
        <v>590</v>
      </c>
      <c r="T9" s="47" t="s">
        <v>147</v>
      </c>
      <c r="U9" s="33" t="str">
        <f ca="1">IFERROR(__xludf.DUMMYFUNCTION("""COMPUTED_VALUE"""),"Platinum Headgear")</f>
        <v>Platinum Headgear</v>
      </c>
    </row>
    <row r="10" spans="1:21" x14ac:dyDescent="0.3">
      <c r="A10" s="46" t="s">
        <v>349</v>
      </c>
      <c r="B10" s="47" t="s">
        <v>141</v>
      </c>
      <c r="C10" s="31" t="str">
        <f ca="1">IFERROR(__xludf.DUMMYFUNCTION("""COMPUTED_VALUE"""),"Magic Shield")</f>
        <v>Magic Shield</v>
      </c>
      <c r="D10" s="43" t="s">
        <v>375</v>
      </c>
      <c r="E10" s="47" t="s">
        <v>141</v>
      </c>
      <c r="F10" s="33" t="str">
        <f ca="1">IFERROR(__xludf.DUMMYFUNCTION("""COMPUTED_VALUE"""),"Ogre Shield")</f>
        <v>Ogre Shield</v>
      </c>
      <c r="G10" s="43" t="s">
        <v>387</v>
      </c>
      <c r="H10" s="47" t="s">
        <v>144</v>
      </c>
      <c r="I10" s="33" t="str">
        <f ca="1">IFERROR(__xludf.DUMMYFUNCTION("""COMPUTED_VALUE"""),"Cloak of Evasion")</f>
        <v>Cloak of Evasion</v>
      </c>
      <c r="J10" s="43" t="s">
        <v>477</v>
      </c>
      <c r="K10" s="47" t="s">
        <v>144</v>
      </c>
      <c r="L10" s="33" t="str">
        <f ca="1">IFERROR(__xludf.DUMMYFUNCTION("""COMPUTED_VALUE"""),"Zombie Mail")</f>
        <v>Zombie Mail</v>
      </c>
      <c r="M10" s="43" t="s">
        <v>512</v>
      </c>
      <c r="N10" s="47" t="s">
        <v>141</v>
      </c>
      <c r="O10" s="33" t="str">
        <f ca="1">IFERROR(__xludf.DUMMYFUNCTION("""COMPUTED_VALUE"""),"King's Coat")</f>
        <v>King's Coat</v>
      </c>
      <c r="P10" s="43" t="s">
        <v>538</v>
      </c>
      <c r="Q10" s="47" t="s">
        <v>143</v>
      </c>
      <c r="R10" s="33" t="str">
        <f ca="1">IFERROR(__xludf.DUMMYFUNCTION("""COMPUTED_VALUE"""),"Fur Hood")</f>
        <v>Fur Hood</v>
      </c>
      <c r="S10" s="43" t="s">
        <v>592</v>
      </c>
      <c r="T10" s="47" t="s">
        <v>141</v>
      </c>
      <c r="U10" s="33" t="str">
        <f ca="1">IFERROR(__xludf.DUMMYFUNCTION("""COMPUTED_VALUE"""),"Hades' Helm")</f>
        <v>Hades' Helm</v>
      </c>
    </row>
    <row r="11" spans="1:21" x14ac:dyDescent="0.3">
      <c r="A11" s="46" t="s">
        <v>353</v>
      </c>
      <c r="B11" s="47" t="s">
        <v>144</v>
      </c>
      <c r="C11" s="31" t="str">
        <f ca="1">IFERROR(__xludf.DUMMYFUNCTION("""COMPUTED_VALUE"""),"Enchanted Shield")</f>
        <v>Enchanted Shield</v>
      </c>
      <c r="D11" s="43" t="s">
        <v>374</v>
      </c>
      <c r="E11" s="47" t="s">
        <v>144</v>
      </c>
      <c r="F11" s="33" t="str">
        <f ca="1">IFERROR(__xludf.DUMMYFUNCTION("""COMPUTED_VALUE"""),"Saintess Shield")</f>
        <v>Saintess Shield</v>
      </c>
      <c r="G11" s="43" t="s">
        <v>388</v>
      </c>
      <c r="H11" s="47" t="s">
        <v>164</v>
      </c>
      <c r="I11" s="33" t="str">
        <f ca="1">IFERROR(__xludf.DUMMYFUNCTION("""COMPUTED_VALUE"""),"Posh Waistcoat")</f>
        <v>Posh Waistcoat</v>
      </c>
      <c r="J11" s="43" t="s">
        <v>478</v>
      </c>
      <c r="K11" s="47" t="s">
        <v>148</v>
      </c>
      <c r="L11" s="33" t="str">
        <f ca="1">IFERROR(__xludf.DUMMYFUNCTION("""COMPUTED_VALUE"""),"Silver Cuirass")</f>
        <v>Silver Cuirass</v>
      </c>
      <c r="M11" s="43" t="s">
        <v>513</v>
      </c>
      <c r="N11" s="47" t="s">
        <v>144</v>
      </c>
      <c r="O11" s="33" t="str">
        <f ca="1">IFERROR(__xludf.DUMMYFUNCTION("""COMPUTED_VALUE"""),"Queen's Robe")</f>
        <v>Queen's Robe</v>
      </c>
      <c r="P11" s="43" t="s">
        <v>539</v>
      </c>
      <c r="Q11" s="47" t="s">
        <v>154</v>
      </c>
      <c r="R11" s="33" t="str">
        <f ca="1">IFERROR(__xludf.DUMMYFUNCTION("""COMPUTED_VALUE"""),"Hermes' Hat")</f>
        <v>Hermes' Hat</v>
      </c>
      <c r="S11" s="43" t="s">
        <v>244</v>
      </c>
      <c r="T11" s="47" t="s">
        <v>144</v>
      </c>
      <c r="U11" s="33" t="str">
        <f ca="1">IFERROR(__xludf.DUMMYFUNCTION("""COMPUTED_VALUE"""),"Thinking Cap")</f>
        <v>Thinking Cap</v>
      </c>
    </row>
    <row r="12" spans="1:21" x14ac:dyDescent="0.3">
      <c r="A12" s="46" t="s">
        <v>351</v>
      </c>
      <c r="B12" s="47" t="s">
        <v>148</v>
      </c>
      <c r="C12" s="31" t="str">
        <f ca="1">IFERROR(__xludf.DUMMYFUNCTION("""COMPUTED_VALUE"""),"Ice Shield")</f>
        <v>Ice Shield</v>
      </c>
      <c r="D12" s="43" t="s">
        <v>376</v>
      </c>
      <c r="E12" s="47" t="s">
        <v>148</v>
      </c>
      <c r="F12" s="33" t="str">
        <f ca="1">IFERROR(__xludf.DUMMYFUNCTION("""COMPUTED_VALUE"""),"Ruinous Shield")</f>
        <v>Ruinous Shield</v>
      </c>
      <c r="G12" s="43" t="s">
        <v>389</v>
      </c>
      <c r="H12" s="47" t="s">
        <v>143</v>
      </c>
      <c r="I12" s="36" t="str">
        <f ca="1">IFERROR(__xludf.DUMMYFUNCTION("""COMPUTED_VALUE"""),"Pretty Pinny")</f>
        <v>Pretty Pinny</v>
      </c>
      <c r="J12" s="43" t="s">
        <v>479</v>
      </c>
      <c r="K12" s="47" t="s">
        <v>143</v>
      </c>
      <c r="L12" s="33" t="str">
        <f ca="1">IFERROR(__xludf.DUMMYFUNCTION("""COMPUTED_VALUE"""),"Silver Mail")</f>
        <v>Silver Mail</v>
      </c>
      <c r="M12" s="43" t="s">
        <v>508</v>
      </c>
      <c r="N12" s="47" t="s">
        <v>148</v>
      </c>
      <c r="O12" s="33" t="str">
        <f ca="1">IFERROR(__xludf.DUMMYFUNCTION("""COMPUTED_VALUE"""),"Sage's Robe")</f>
        <v>Sage's Robe</v>
      </c>
      <c r="P12" s="43" t="s">
        <v>540</v>
      </c>
      <c r="Q12" s="47" t="s">
        <v>153</v>
      </c>
      <c r="R12" s="33" t="str">
        <f ca="1">IFERROR(__xludf.DUMMYFUNCTION("""COMPUTED_VALUE"""),"Coral Hairpin")</f>
        <v>Coral Hairpin</v>
      </c>
      <c r="S12" s="43" t="s">
        <v>593</v>
      </c>
      <c r="T12" s="47" t="s">
        <v>148</v>
      </c>
      <c r="U12" s="33" t="str">
        <f ca="1">IFERROR(__xludf.DUMMYFUNCTION("""COMPUTED_VALUE"""),"Mythril Helm")</f>
        <v>Mythril Helm</v>
      </c>
    </row>
    <row r="13" spans="1:21" x14ac:dyDescent="0.3">
      <c r="A13" s="46" t="s">
        <v>356</v>
      </c>
      <c r="B13" s="47" t="s">
        <v>143</v>
      </c>
      <c r="C13" s="31" t="str">
        <f ca="1">IFERROR(__xludf.DUMMYFUNCTION("""COMPUTED_VALUE"""),"Ethereal Shield")</f>
        <v>Ethereal Shield</v>
      </c>
      <c r="D13" s="43" t="s">
        <v>377</v>
      </c>
      <c r="E13" s="47" t="s">
        <v>143</v>
      </c>
      <c r="F13" s="33" t="str">
        <f ca="1">IFERROR(__xludf.DUMMYFUNCTION("""COMPUTED_VALUE"""),"Goddess Shield")</f>
        <v>Goddess Shield</v>
      </c>
      <c r="G13" s="43" t="s">
        <v>390</v>
      </c>
      <c r="H13" s="47" t="s">
        <v>142</v>
      </c>
      <c r="I13" s="36" t="str">
        <f ca="1">IFERROR(__xludf.DUMMYFUNCTION("""COMPUTED_VALUE"""),"Dainty Dress")</f>
        <v>Dainty Dress</v>
      </c>
      <c r="J13" s="43" t="s">
        <v>414</v>
      </c>
      <c r="K13" s="47" t="s">
        <v>149</v>
      </c>
      <c r="L13" s="33" t="str">
        <f ca="1">IFERROR(__xludf.DUMMYFUNCTION("""COMPUTED_VALUE"""),"Heavy Armour")</f>
        <v>Heavy Armour</v>
      </c>
      <c r="M13" s="43" t="s">
        <v>519</v>
      </c>
      <c r="N13" s="47" t="s">
        <v>143</v>
      </c>
      <c r="O13" s="33" t="str">
        <f ca="1">IFERROR(__xludf.DUMMYFUNCTION("""COMPUTED_VALUE"""),"Flowing Dress")</f>
        <v>Flowing Dress</v>
      </c>
      <c r="P13" s="43" t="s">
        <v>541</v>
      </c>
      <c r="Q13" s="47" t="s">
        <v>142</v>
      </c>
      <c r="R13" s="33" t="str">
        <f ca="1">IFERROR(__xludf.DUMMYFUNCTION("""COMPUTED_VALUE"""),"Bronze Helmet")</f>
        <v>Bronze Helmet</v>
      </c>
      <c r="S13" s="43" t="s">
        <v>596</v>
      </c>
      <c r="T13" s="47" t="s">
        <v>143</v>
      </c>
      <c r="U13" s="33" t="str">
        <f ca="1">IFERROR(__xludf.DUMMYFUNCTION("""COMPUTED_VALUE"""),"Metal Slime Helm")</f>
        <v>Metal Slime Helm</v>
      </c>
    </row>
    <row r="14" spans="1:21" x14ac:dyDescent="0.3">
      <c r="A14" s="46" t="s">
        <v>354</v>
      </c>
      <c r="B14" s="47" t="s">
        <v>142</v>
      </c>
      <c r="C14" s="31" t="str">
        <f ca="1">IFERROR(__xludf.DUMMYFUNCTION("""COMPUTED_VALUE"""),"Metal Slime Shield")</f>
        <v>Metal Slime Shield</v>
      </c>
      <c r="D14" s="44" t="s">
        <v>378</v>
      </c>
      <c r="E14" s="47" t="s">
        <v>142</v>
      </c>
      <c r="F14" s="37" t="str">
        <f ca="1">IFERROR(__xludf.DUMMYFUNCTION("""COMPUTED_VALUE"""),"Drustan's Shield")</f>
        <v>Drustan's Shield</v>
      </c>
      <c r="G14" s="43" t="s">
        <v>394</v>
      </c>
      <c r="H14" s="47" t="s">
        <v>155</v>
      </c>
      <c r="I14" s="32" t="str">
        <f ca="1">IFERROR(__xludf.DUMMYFUNCTION("""COMPUTED_VALUE"""),"Smart Suit")</f>
        <v>Smart Suit</v>
      </c>
      <c r="J14" s="43" t="s">
        <v>480</v>
      </c>
      <c r="K14" s="47" t="s">
        <v>150</v>
      </c>
      <c r="L14" s="33" t="str">
        <f ca="1">IFERROR(__xludf.DUMMYFUNCTION("""COMPUTED_VALUE"""),"Magic Armour")</f>
        <v>Magic Armour</v>
      </c>
      <c r="M14" s="43" t="s">
        <v>514</v>
      </c>
      <c r="N14" s="47" t="s">
        <v>142</v>
      </c>
      <c r="O14" s="33" t="str">
        <f ca="1">IFERROR(__xludf.DUMMYFUNCTION("""COMPUTED_VALUE"""),"Emperor's Attire")</f>
        <v>Emperor's Attire</v>
      </c>
      <c r="P14" s="43" t="s">
        <v>542</v>
      </c>
      <c r="Q14" s="47" t="s">
        <v>158</v>
      </c>
      <c r="R14" s="33" t="str">
        <f ca="1">IFERROR(__xludf.DUMMYFUNCTION("""COMPUTED_VALUE"""),"Mercury's Bandana")</f>
        <v>Mercury's Bandana</v>
      </c>
      <c r="S14" s="43" t="s">
        <v>594</v>
      </c>
      <c r="T14" s="47" t="s">
        <v>142</v>
      </c>
      <c r="U14" s="33" t="str">
        <f ca="1">IFERROR(__xludf.DUMMYFUNCTION("""COMPUTED_VALUE"""),"Raging Bull Helm")</f>
        <v>Raging Bull Helm</v>
      </c>
    </row>
    <row r="15" spans="1:21" x14ac:dyDescent="0.3">
      <c r="A15" s="46" t="s">
        <v>350</v>
      </c>
      <c r="B15" s="47" t="s">
        <v>149</v>
      </c>
      <c r="C15" s="31" t="str">
        <f ca="1">IFERROR(__xludf.DUMMYFUNCTION("""COMPUTED_VALUE"""),"Flame Shield")</f>
        <v>Flame Shield</v>
      </c>
      <c r="G15" s="43" t="s">
        <v>395</v>
      </c>
      <c r="H15" s="47" t="s">
        <v>158</v>
      </c>
      <c r="I15" s="32" t="str">
        <f ca="1">IFERROR(__xludf.DUMMYFUNCTION("""COMPUTED_VALUE"""),"Silk Bustier")</f>
        <v>Silk Bustier</v>
      </c>
      <c r="J15" s="43" t="s">
        <v>481</v>
      </c>
      <c r="K15" s="47" t="s">
        <v>154</v>
      </c>
      <c r="L15" s="33" t="str">
        <f ca="1">IFERROR(__xludf.DUMMYFUNCTION("""COMPUTED_VALUE"""),"Dancer's Mail")</f>
        <v>Dancer's Mail</v>
      </c>
      <c r="M15" s="43" t="s">
        <v>515</v>
      </c>
      <c r="N15" s="47" t="s">
        <v>149</v>
      </c>
      <c r="O15" s="33" t="str">
        <f ca="1">IFERROR(__xludf.DUMMYFUNCTION("""COMPUTED_VALUE"""),"Empress's Robe")</f>
        <v>Empress's Robe</v>
      </c>
      <c r="P15" s="43" t="s">
        <v>543</v>
      </c>
      <c r="Q15" s="47" t="s">
        <v>159</v>
      </c>
      <c r="R15" s="33" t="str">
        <f ca="1">IFERROR(__xludf.DUMMYFUNCTION("""COMPUTED_VALUE"""),"Silver Tiara")</f>
        <v>Silver Tiara</v>
      </c>
      <c r="S15" s="43" t="s">
        <v>595</v>
      </c>
      <c r="T15" s="47" t="s">
        <v>149</v>
      </c>
      <c r="U15" s="33" t="str">
        <f ca="1">IFERROR(__xludf.DUMMYFUNCTION("""COMPUTED_VALUE"""),"Great Helm")</f>
        <v>Great Helm</v>
      </c>
    </row>
    <row r="16" spans="1:21" x14ac:dyDescent="0.3">
      <c r="A16" s="46" t="s">
        <v>359</v>
      </c>
      <c r="B16" s="47" t="s">
        <v>150</v>
      </c>
      <c r="C16" s="31" t="str">
        <f ca="1">IFERROR(__xludf.DUMMYFUNCTION("""COMPUTED_VALUE"""),"Liquid Metal Shield")</f>
        <v>Liquid Metal Shield</v>
      </c>
      <c r="G16" s="43" t="s">
        <v>391</v>
      </c>
      <c r="H16" s="47" t="s">
        <v>162</v>
      </c>
      <c r="I16" s="32" t="str">
        <f ca="1">IFERROR(__xludf.DUMMYFUNCTION("""COMPUTED_VALUE"""),"Spangled Dress")</f>
        <v>Spangled Dress</v>
      </c>
      <c r="J16" s="43" t="s">
        <v>482</v>
      </c>
      <c r="K16" s="47" t="s">
        <v>151</v>
      </c>
      <c r="L16" s="33" t="str">
        <f ca="1">IFERROR(__xludf.DUMMYFUNCTION("""COMPUTED_VALUE"""),"Dragon Mail")</f>
        <v>Dragon Mail</v>
      </c>
      <c r="M16" s="43" t="s">
        <v>517</v>
      </c>
      <c r="N16" s="47" t="s">
        <v>150</v>
      </c>
      <c r="O16" s="33" t="str">
        <f ca="1">IFERROR(__xludf.DUMMYFUNCTION("""COMPUTED_VALUE"""),"Angel's Robe")</f>
        <v>Angel's Robe</v>
      </c>
      <c r="P16" s="43" t="s">
        <v>544</v>
      </c>
      <c r="Q16" s="47" t="s">
        <v>160</v>
      </c>
      <c r="R16" s="33" t="str">
        <f ca="1">IFERROR(__xludf.DUMMYFUNCTION("""COMPUTED_VALUE"""),"Magical Hat")</f>
        <v>Magical Hat</v>
      </c>
      <c r="S16" s="43" t="s">
        <v>598</v>
      </c>
      <c r="T16" s="47" t="s">
        <v>150</v>
      </c>
      <c r="U16" s="36" t="str">
        <f ca="1">IFERROR(__xludf.DUMMYFUNCTION("""COMPUTED_VALUE"""),"Goddess's Tiara")</f>
        <v>Goddess's Tiara</v>
      </c>
    </row>
    <row r="17" spans="1:21" x14ac:dyDescent="0.3">
      <c r="A17" s="46" t="s">
        <v>355</v>
      </c>
      <c r="B17" s="47" t="s">
        <v>151</v>
      </c>
      <c r="C17" s="31" t="str">
        <f ca="1">IFERROR(__xludf.DUMMYFUNCTION("""COMPUTED_VALUE"""),"Brain Drainer")</f>
        <v>Brain Drainer</v>
      </c>
      <c r="G17" s="43" t="s">
        <v>392</v>
      </c>
      <c r="H17" s="47" t="s">
        <v>159</v>
      </c>
      <c r="I17" s="32" t="str">
        <f ca="1">IFERROR(__xludf.DUMMYFUNCTION("""COMPUTED_VALUE"""),"Magical Skirt")</f>
        <v>Magical Skirt</v>
      </c>
      <c r="J17" s="43" t="s">
        <v>415</v>
      </c>
      <c r="K17" s="47" t="s">
        <v>153</v>
      </c>
      <c r="L17" s="33" t="str">
        <f ca="1">IFERROR(__xludf.DUMMYFUNCTION("""COMPUTED_VALUE"""),"Spiked Armour")</f>
        <v>Spiked Armour</v>
      </c>
      <c r="M17" s="43" t="s">
        <v>518</v>
      </c>
      <c r="N17" s="47" t="s">
        <v>151</v>
      </c>
      <c r="O17" s="33" t="str">
        <f ca="1">IFERROR(__xludf.DUMMYFUNCTION("""COMPUTED_VALUE"""),"Crimson Robe")</f>
        <v>Crimson Robe</v>
      </c>
      <c r="P17" s="43" t="s">
        <v>545</v>
      </c>
      <c r="Q17" s="47" t="s">
        <v>161</v>
      </c>
      <c r="R17" s="33" t="str">
        <f ca="1">IFERROR(__xludf.DUMMYFUNCTION("""COMPUTED_VALUE"""),"Pirate's Hat")</f>
        <v>Pirate's Hat</v>
      </c>
      <c r="S17" s="43" t="s">
        <v>609</v>
      </c>
      <c r="T17" s="47" t="s">
        <v>151</v>
      </c>
      <c r="U17" s="36" t="str">
        <f ca="1">IFERROR(__xludf.DUMMYFUNCTION("""COMPUTED_VALUE"""),"Sun Crown")</f>
        <v>Sun Crown</v>
      </c>
    </row>
    <row r="18" spans="1:21" x14ac:dyDescent="0.3">
      <c r="A18" s="46" t="s">
        <v>357</v>
      </c>
      <c r="B18" s="47" t="s">
        <v>152</v>
      </c>
      <c r="C18" s="31" t="str">
        <f ca="1">IFERROR(__xludf.DUMMYFUNCTION("""COMPUTED_VALUE"""),"Silver Shield")</f>
        <v>Silver Shield</v>
      </c>
      <c r="G18" s="43" t="s">
        <v>396</v>
      </c>
      <c r="H18" s="47" t="s">
        <v>167</v>
      </c>
      <c r="I18" s="33" t="str">
        <f ca="1">IFERROR(__xludf.DUMMYFUNCTION("""COMPUTED_VALUE"""),"Velvet Cape")</f>
        <v>Velvet Cape</v>
      </c>
      <c r="J18" s="43" t="s">
        <v>483</v>
      </c>
      <c r="K18" s="47" t="s">
        <v>152</v>
      </c>
      <c r="L18" s="33" t="str">
        <f ca="1">IFERROR(__xludf.DUMMYFUNCTION("""COMPUTED_VALUE"""),"Platinum Mail")</f>
        <v>Platinum Mail</v>
      </c>
      <c r="M18" s="43" t="s">
        <v>521</v>
      </c>
      <c r="N18" s="47" t="s">
        <v>152</v>
      </c>
      <c r="O18" s="33" t="str">
        <f ca="1">IFERROR(__xludf.DUMMYFUNCTION("""COMPUTED_VALUE"""),"Dragon Robe")</f>
        <v>Dragon Robe</v>
      </c>
      <c r="P18" s="43" t="s">
        <v>546</v>
      </c>
      <c r="Q18" s="47" t="s">
        <v>165</v>
      </c>
      <c r="R18" s="33" t="str">
        <f ca="1">IFERROR(__xludf.DUMMYFUNCTION("""COMPUTED_VALUE"""),"Gold Circlet")</f>
        <v>Gold Circlet</v>
      </c>
      <c r="S18" s="43" t="s">
        <v>599</v>
      </c>
      <c r="T18" s="47" t="s">
        <v>152</v>
      </c>
      <c r="U18" s="38" t="str">
        <f ca="1">IFERROR(__xludf.DUMMYFUNCTION("""COMPUTED_VALUE"""),"Warrior Princess's Headdress")</f>
        <v>Warrior Princess's Headdress</v>
      </c>
    </row>
    <row r="19" spans="1:21" x14ac:dyDescent="0.3">
      <c r="A19" s="46" t="s">
        <v>358</v>
      </c>
      <c r="B19" s="47" t="s">
        <v>153</v>
      </c>
      <c r="C19" s="31" t="str">
        <f ca="1">IFERROR(__xludf.DUMMYFUNCTION("""COMPUTED_VALUE"""),"Psyche Swiper")</f>
        <v>Psyche Swiper</v>
      </c>
      <c r="G19" s="43" t="s">
        <v>397</v>
      </c>
      <c r="H19" s="47" t="s">
        <v>169</v>
      </c>
      <c r="I19" s="33" t="str">
        <f ca="1">IFERROR(__xludf.DUMMYFUNCTION("""COMPUTED_VALUE"""),"Dragon Dojo Duds")</f>
        <v>Dragon Dojo Duds</v>
      </c>
      <c r="J19" s="43" t="s">
        <v>484</v>
      </c>
      <c r="K19" s="47" t="s">
        <v>157</v>
      </c>
      <c r="L19" s="33" t="str">
        <f ca="1">IFERROR(__xludf.DUMMYFUNCTION("""COMPUTED_VALUE"""),"Bandit Mail")</f>
        <v>Bandit Mail</v>
      </c>
      <c r="M19" s="43" t="s">
        <v>520</v>
      </c>
      <c r="N19" s="47" t="s">
        <v>153</v>
      </c>
      <c r="O19" s="33" t="str">
        <f ca="1">IFERROR(__xludf.DUMMYFUNCTION("""COMPUTED_VALUE"""),"Dark Robe")</f>
        <v>Dark Robe</v>
      </c>
      <c r="P19" s="43" t="s">
        <v>547</v>
      </c>
      <c r="Q19" s="47" t="s">
        <v>155</v>
      </c>
      <c r="R19" s="33" t="str">
        <f ca="1">IFERROR(__xludf.DUMMYFUNCTION("""COMPUTED_VALUE"""),"Thief's Turban")</f>
        <v>Thief's Turban</v>
      </c>
      <c r="S19" s="43" t="s">
        <v>601</v>
      </c>
      <c r="T19" s="47" t="s">
        <v>153</v>
      </c>
      <c r="U19" s="33" t="str">
        <f ca="1">IFERROR(__xludf.DUMMYFUNCTION("""COMPUTED_VALUE"""),"Skull Helm")</f>
        <v>Skull Helm</v>
      </c>
    </row>
    <row r="20" spans="1:21" x14ac:dyDescent="0.3">
      <c r="A20" s="46" t="s">
        <v>360</v>
      </c>
      <c r="B20" s="47" t="s">
        <v>154</v>
      </c>
      <c r="C20" s="31" t="str">
        <f ca="1">IFERROR(__xludf.DUMMYFUNCTION("""COMPUTED_VALUE"""),"Devilry Drinker")</f>
        <v>Devilry Drinker</v>
      </c>
      <c r="G20" s="43" t="s">
        <v>393</v>
      </c>
      <c r="H20" s="47" t="s">
        <v>152</v>
      </c>
      <c r="I20" s="36" t="str">
        <f ca="1">IFERROR(__xludf.DUMMYFUNCTION("""COMPUTED_VALUE"""),"Uniforme de l'Academie")</f>
        <v>Uniforme de l'Academie</v>
      </c>
      <c r="J20" s="43" t="s">
        <v>485</v>
      </c>
      <c r="K20" s="47" t="s">
        <v>162</v>
      </c>
      <c r="L20" s="33" t="str">
        <f ca="1">IFERROR(__xludf.DUMMYFUNCTION("""COMPUTED_VALUE"""),"Mirror Armour")</f>
        <v>Mirror Armour</v>
      </c>
      <c r="M20" s="43" t="s">
        <v>522</v>
      </c>
      <c r="N20" s="47" t="s">
        <v>154</v>
      </c>
      <c r="O20" s="33" t="str">
        <f ca="1">IFERROR(__xludf.DUMMYFUNCTION("""COMPUTED_VALUE"""),"Seraph's Robe")</f>
        <v>Seraph's Robe</v>
      </c>
      <c r="P20" s="43" t="s">
        <v>548</v>
      </c>
      <c r="Q20" s="47" t="s">
        <v>148</v>
      </c>
      <c r="R20" s="33" t="str">
        <f ca="1">IFERROR(__xludf.DUMMYFUNCTION("""COMPUTED_VALUE"""),"Feather Headband")</f>
        <v>Feather Headband</v>
      </c>
      <c r="S20" s="43" t="s">
        <v>602</v>
      </c>
      <c r="T20" s="47" t="s">
        <v>154</v>
      </c>
      <c r="U20" s="33" t="str">
        <f ca="1">IFERROR(__xludf.DUMMYFUNCTION("""COMPUTED_VALUE"""),"Liquid Metal Helm")</f>
        <v>Liquid Metal Helm</v>
      </c>
    </row>
    <row r="21" spans="1:21" x14ac:dyDescent="0.3">
      <c r="A21" s="46" t="s">
        <v>363</v>
      </c>
      <c r="B21" s="47" t="s">
        <v>155</v>
      </c>
      <c r="C21" s="39" t="str">
        <f ca="1">IFERROR(__xludf.DUMMYFUNCTION("""COMPUTED_VALUE"""),"Soul Sucker")</f>
        <v>Soul Sucker</v>
      </c>
      <c r="G21" s="43" t="s">
        <v>398</v>
      </c>
      <c r="H21" s="47" t="s">
        <v>153</v>
      </c>
      <c r="I21" s="33" t="str">
        <f ca="1">IFERROR(__xludf.DUMMYFUNCTION("""COMPUTED_VALUE"""),"Hairy Vest")</f>
        <v>Hairy Vest</v>
      </c>
      <c r="J21" s="43" t="s">
        <v>416</v>
      </c>
      <c r="K21" s="47" t="s">
        <v>156</v>
      </c>
      <c r="L21" s="33" t="str">
        <f ca="1">IFERROR(__xludf.DUMMYFUNCTION("""COMPUTED_VALUE"""),"Metal Slime Armour")</f>
        <v>Metal Slime Armour</v>
      </c>
      <c r="M21" s="43" t="s">
        <v>523</v>
      </c>
      <c r="N21" s="47" t="s">
        <v>155</v>
      </c>
      <c r="O21" s="36" t="str">
        <f ca="1">IFERROR(__xludf.DUMMYFUNCTION("""COMPUTED_VALUE"""),"Gown of Eternity")</f>
        <v>Gown of Eternity</v>
      </c>
      <c r="P21" s="43" t="s">
        <v>549</v>
      </c>
      <c r="Q21" s="47" t="s">
        <v>147</v>
      </c>
      <c r="R21" s="33" t="str">
        <f ca="1">IFERROR(__xludf.DUMMYFUNCTION("""COMPUTED_VALUE"""),"Tricky Turban")</f>
        <v>Tricky Turban</v>
      </c>
      <c r="S21" s="43" t="s">
        <v>606</v>
      </c>
      <c r="T21" s="47" t="s">
        <v>155</v>
      </c>
      <c r="U21" s="36" t="str">
        <f ca="1">IFERROR(__xludf.DUMMYFUNCTION("""COMPUTED_VALUE"""),"Irwin's Helm")</f>
        <v>Irwin's Helm</v>
      </c>
    </row>
    <row r="22" spans="1:21" x14ac:dyDescent="0.3">
      <c r="A22" s="46" t="s">
        <v>362</v>
      </c>
      <c r="B22" s="47" t="s">
        <v>156</v>
      </c>
      <c r="C22" s="39" t="str">
        <f ca="1">IFERROR(__xludf.DUMMYFUNCTION("""COMPUTED_VALUE"""),"Metal King Shield")</f>
        <v>Metal King Shield</v>
      </c>
      <c r="G22" s="43" t="s">
        <v>399</v>
      </c>
      <c r="H22" s="47" t="s">
        <v>157</v>
      </c>
      <c r="I22" s="32" t="str">
        <f ca="1">IFERROR(__xludf.DUMMYFUNCTION("""COMPUTED_VALUE"""),"Strongsam")</f>
        <v>Strongsam</v>
      </c>
      <c r="J22" s="43" t="s">
        <v>486</v>
      </c>
      <c r="K22" s="47" t="s">
        <v>142</v>
      </c>
      <c r="L22" s="36" t="str">
        <f ca="1">IFERROR(__xludf.DUMMYFUNCTION("""COMPUTED_VALUE"""),"Drasilian Armour")</f>
        <v>Drasilian Armour</v>
      </c>
      <c r="M22" s="44" t="s">
        <v>439</v>
      </c>
      <c r="N22" s="47" t="s">
        <v>156</v>
      </c>
      <c r="O22" s="41" t="str">
        <f ca="1">IFERROR(__xludf.DUMMYFUNCTION("""COMPUTED_VALUE"""),"Serenica's Surplice")</f>
        <v>Serenica's Surplice</v>
      </c>
      <c r="P22" s="43" t="s">
        <v>550</v>
      </c>
      <c r="Q22" s="47" t="s">
        <v>151</v>
      </c>
      <c r="R22" s="33" t="str">
        <f ca="1">IFERROR(__xludf.DUMMYFUNCTION("""COMPUTED_VALUE"""),"Hocus Hat")</f>
        <v>Hocus Hat</v>
      </c>
      <c r="S22" s="43" t="s">
        <v>610</v>
      </c>
      <c r="T22" s="47" t="s">
        <v>156</v>
      </c>
      <c r="U22" s="36" t="str">
        <f ca="1">IFERROR(__xludf.DUMMYFUNCTION("""COMPUTED_VALUE"""),"Yggdrasil Crown")</f>
        <v>Yggdrasil Crown</v>
      </c>
    </row>
    <row r="23" spans="1:21" x14ac:dyDescent="0.3">
      <c r="A23" s="46" t="s">
        <v>361</v>
      </c>
      <c r="B23" s="47" t="s">
        <v>157</v>
      </c>
      <c r="C23" s="39" t="str">
        <f ca="1">IFERROR(__xludf.DUMMYFUNCTION("""COMPUTED_VALUE"""),"Erdwin's Shield")</f>
        <v>Erdwin's Shield</v>
      </c>
      <c r="G23" s="43" t="s">
        <v>400</v>
      </c>
      <c r="H23" s="47" t="s">
        <v>174</v>
      </c>
      <c r="I23" s="33" t="str">
        <f ca="1">IFERROR(__xludf.DUMMYFUNCTION("""COMPUTED_VALUE"""),"Shimmering Dress")</f>
        <v>Shimmering Dress</v>
      </c>
      <c r="J23" s="43" t="s">
        <v>488</v>
      </c>
      <c r="K23" s="47" t="s">
        <v>166</v>
      </c>
      <c r="L23" s="51" t="s">
        <v>487</v>
      </c>
      <c r="M23" s="44" t="s">
        <v>527</v>
      </c>
      <c r="N23" s="49" t="s">
        <v>157</v>
      </c>
      <c r="O23" s="37" t="s">
        <v>526</v>
      </c>
      <c r="P23" s="43" t="s">
        <v>551</v>
      </c>
      <c r="Q23" s="47" t="s">
        <v>163</v>
      </c>
      <c r="R23" s="33" t="str">
        <f ca="1">IFERROR(__xludf.DUMMYFUNCTION("""COMPUTED_VALUE"""),"Happy Hat")</f>
        <v>Happy Hat</v>
      </c>
      <c r="S23" s="43" t="s">
        <v>603</v>
      </c>
      <c r="T23" s="47" t="s">
        <v>157</v>
      </c>
      <c r="U23" s="33" t="str">
        <f ca="1">IFERROR(__xludf.DUMMYFUNCTION("""COMPUTED_VALUE"""),"Metal King Helm")</f>
        <v>Metal King Helm</v>
      </c>
    </row>
    <row r="24" spans="1:21" x14ac:dyDescent="0.3">
      <c r="A24" s="46" t="s">
        <v>365</v>
      </c>
      <c r="B24" s="47" t="s">
        <v>158</v>
      </c>
      <c r="C24" s="39" t="s">
        <v>364</v>
      </c>
      <c r="G24" s="43" t="s">
        <v>401</v>
      </c>
      <c r="H24" s="47" t="s">
        <v>173</v>
      </c>
      <c r="I24" s="33" t="str">
        <f ca="1">IFERROR(__xludf.DUMMYFUNCTION("""COMPUTED_VALUE"""),"Twinkling Tuxedo")</f>
        <v>Twinkling Tuxedo</v>
      </c>
      <c r="J24" s="43" t="s">
        <v>489</v>
      </c>
      <c r="K24" s="47" t="s">
        <v>158</v>
      </c>
      <c r="L24" s="33" t="str">
        <f ca="1">IFERROR(__xludf.DUMMYFUNCTION("""COMPUTED_VALUE"""),"Gigant Armour")</f>
        <v>Gigant Armour</v>
      </c>
      <c r="M24" s="44" t="s">
        <v>529</v>
      </c>
      <c r="N24" s="49" t="s">
        <v>158</v>
      </c>
      <c r="O24" s="37" t="s">
        <v>528</v>
      </c>
      <c r="P24" s="43" t="s">
        <v>552</v>
      </c>
      <c r="Q24" s="47" t="s">
        <v>164</v>
      </c>
      <c r="R24" s="33" t="str">
        <f ca="1">IFERROR(__xludf.DUMMYFUNCTION("""COMPUTED_VALUE"""),"Scholar's Cap")</f>
        <v>Scholar's Cap</v>
      </c>
      <c r="S24" s="43" t="s">
        <v>604</v>
      </c>
      <c r="T24" s="47" t="s">
        <v>158</v>
      </c>
      <c r="U24" s="33" t="str">
        <f ca="1">IFERROR(__xludf.DUMMYFUNCTION("""COMPUTED_VALUE"""),"Heavenly Helm")</f>
        <v>Heavenly Helm</v>
      </c>
    </row>
    <row r="25" spans="1:21" x14ac:dyDescent="0.3">
      <c r="G25" s="43" t="s">
        <v>402</v>
      </c>
      <c r="H25" s="47" t="s">
        <v>168</v>
      </c>
      <c r="I25" s="33" t="str">
        <f ca="1">IFERROR(__xludf.DUMMYFUNCTION("""COMPUTED_VALUE"""),"Rogue's Robes")</f>
        <v>Rogue's Robes</v>
      </c>
      <c r="J25" s="43" t="s">
        <v>417</v>
      </c>
      <c r="K25" s="47" t="s">
        <v>159</v>
      </c>
      <c r="L25" s="33" t="str">
        <f ca="1">IFERROR(__xludf.DUMMYFUNCTION("""COMPUTED_VALUE"""),"Liquid Metal Armour")</f>
        <v>Liquid Metal Armour</v>
      </c>
      <c r="P25" s="43" t="s">
        <v>553</v>
      </c>
      <c r="Q25" s="47" t="s">
        <v>162</v>
      </c>
      <c r="R25" s="33" t="str">
        <f ca="1">IFERROR(__xludf.DUMMYFUNCTION("""COMPUTED_VALUE"""),"Disturbin' Turban")</f>
        <v>Disturbin' Turban</v>
      </c>
      <c r="S25" s="43" t="s">
        <v>607</v>
      </c>
      <c r="T25" s="47" t="s">
        <v>159</v>
      </c>
      <c r="U25" s="36" t="str">
        <f ca="1">IFERROR(__xludf.DUMMYFUNCTION("""COMPUTED_VALUE"""),"Sacred Circlet")</f>
        <v>Sacred Circlet</v>
      </c>
    </row>
    <row r="26" spans="1:21" x14ac:dyDescent="0.3">
      <c r="G26" s="43" t="s">
        <v>403</v>
      </c>
      <c r="H26" s="47" t="s">
        <v>171</v>
      </c>
      <c r="I26" s="33" t="str">
        <f ca="1">IFERROR(__xludf.DUMMYFUNCTION("""COMPUTED_VALUE"""),"Macabre Mantle")</f>
        <v>Macabre Mantle</v>
      </c>
      <c r="J26" s="43" t="s">
        <v>490</v>
      </c>
      <c r="K26" s="47" t="s">
        <v>161</v>
      </c>
      <c r="L26" s="33" t="str">
        <f ca="1">IFERROR(__xludf.DUMMYFUNCTION("""COMPUTED_VALUE"""),"Sacred Armour")</f>
        <v>Sacred Armour</v>
      </c>
      <c r="P26" s="43" t="s">
        <v>554</v>
      </c>
      <c r="Q26" s="47" t="s">
        <v>152</v>
      </c>
      <c r="R26" s="33" t="str">
        <f ca="1">IFERROR(__xludf.DUMMYFUNCTION("""COMPUTED_VALUE"""),"Malleable Mask")</f>
        <v>Malleable Mask</v>
      </c>
      <c r="S26" s="43" t="s">
        <v>608</v>
      </c>
      <c r="T26" s="47" t="s">
        <v>160</v>
      </c>
      <c r="U26" s="36" t="str">
        <f ca="1">IFERROR(__xludf.DUMMYFUNCTION("""COMPUTED_VALUE"""),"Minerva's Tiara")</f>
        <v>Minerva's Tiara</v>
      </c>
    </row>
    <row r="27" spans="1:21" x14ac:dyDescent="0.3">
      <c r="G27" s="43" t="s">
        <v>404</v>
      </c>
      <c r="H27" s="47" t="s">
        <v>177</v>
      </c>
      <c r="I27" s="36" t="str">
        <f ca="1">IFERROR(__xludf.DUMMYFUNCTION("""COMPUTED_VALUE"""),"Saintess Dress")</f>
        <v>Saintess Dress</v>
      </c>
      <c r="J27" s="43" t="s">
        <v>491</v>
      </c>
      <c r="K27" s="47" t="s">
        <v>164</v>
      </c>
      <c r="L27" s="33" t="str">
        <f ca="1">IFERROR(__xludf.DUMMYFUNCTION("""COMPUTED_VALUE"""),"Metal King Armour")</f>
        <v>Metal King Armour</v>
      </c>
      <c r="P27" s="43" t="s">
        <v>555</v>
      </c>
      <c r="Q27" s="47" t="s">
        <v>174</v>
      </c>
      <c r="R27" s="33" t="str">
        <f ca="1">IFERROR(__xludf.DUMMYFUNCTION("""COMPUTED_VALUE"""),"Star Circlet")</f>
        <v>Star Circlet</v>
      </c>
      <c r="S27" s="43" t="s">
        <v>612</v>
      </c>
      <c r="T27" s="47" t="s">
        <v>161</v>
      </c>
      <c r="U27" s="36" t="str">
        <f ca="1">IFERROR(__xludf.DUMMYFUNCTION("""COMPUTED_VALUE"""),"Apollo's Crown")</f>
        <v>Apollo's Crown</v>
      </c>
    </row>
    <row r="28" spans="1:21" x14ac:dyDescent="0.3">
      <c r="G28" s="43" t="s">
        <v>405</v>
      </c>
      <c r="H28" s="47" t="s">
        <v>147</v>
      </c>
      <c r="I28" s="36" t="str">
        <f ca="1">IFERROR(__xludf.DUMMYFUNCTION("""COMPUTED_VALUE"""),"Dancer's Costume")</f>
        <v>Dancer's Costume</v>
      </c>
      <c r="J28" s="43" t="s">
        <v>492</v>
      </c>
      <c r="K28" s="47" t="s">
        <v>163</v>
      </c>
      <c r="L28" s="33" t="str">
        <f ca="1">IFERROR(__xludf.DUMMYFUNCTION("""COMPUTED_VALUE"""),"Legendary Armour")</f>
        <v>Legendary Armour</v>
      </c>
      <c r="P28" s="43" t="s">
        <v>556</v>
      </c>
      <c r="Q28" s="47" t="s">
        <v>166</v>
      </c>
      <c r="R28" s="33" t="str">
        <f ca="1">IFERROR(__xludf.DUMMYFUNCTION("""COMPUTED_VALUE"""),"Papillon Mask")</f>
        <v>Papillon Mask</v>
      </c>
      <c r="S28" s="43" t="s">
        <v>611</v>
      </c>
      <c r="T28" s="47" t="s">
        <v>162</v>
      </c>
      <c r="U28" s="36" t="str">
        <f ca="1">IFERROR(__xludf.DUMMYFUNCTION("""COMPUTED_VALUE"""),"Drustan's Helm")</f>
        <v>Drustan's Helm</v>
      </c>
    </row>
    <row r="29" spans="1:21" x14ac:dyDescent="0.3">
      <c r="G29" s="43" t="s">
        <v>406</v>
      </c>
      <c r="H29" s="47" t="s">
        <v>326</v>
      </c>
      <c r="I29" s="36" t="str">
        <f ca="1">IFERROR(__xludf.DUMMYFUNCTION("""COMPUTED_VALUE"""),"Divine Bustier")</f>
        <v>Divine Bustier</v>
      </c>
      <c r="J29" s="43" t="s">
        <v>418</v>
      </c>
      <c r="K29" s="47" t="s">
        <v>160</v>
      </c>
      <c r="L29" s="36" t="str">
        <f ca="1">IFERROR(__xludf.DUMMYFUNCTION("""COMPUTED_VALUE"""),"Irwin's Armour")</f>
        <v>Irwin's Armour</v>
      </c>
      <c r="P29" s="43" t="s">
        <v>557</v>
      </c>
      <c r="Q29" s="47" t="s">
        <v>157</v>
      </c>
      <c r="R29" s="36" t="str">
        <f ca="1">IFERROR(__xludf.DUMMYFUNCTION("""COMPUTED_VALUE"""),"Swindler's Scarf")</f>
        <v>Swindler's Scarf</v>
      </c>
      <c r="S29" s="44" t="s">
        <v>605</v>
      </c>
      <c r="T29" s="47" t="s">
        <v>163</v>
      </c>
      <c r="U29" s="41" t="str">
        <f ca="1">IFERROR(__xludf.DUMMYFUNCTION("""COMPUTED_VALUE"""),"Erdwin's Coronet")</f>
        <v>Erdwin's Coronet</v>
      </c>
    </row>
    <row r="30" spans="1:21" x14ac:dyDescent="0.3">
      <c r="G30" s="43" t="s">
        <v>422</v>
      </c>
      <c r="H30" s="47" t="s">
        <v>421</v>
      </c>
      <c r="I30" s="51" t="s">
        <v>420</v>
      </c>
      <c r="J30" s="43" t="s">
        <v>493</v>
      </c>
      <c r="K30" s="47" t="s">
        <v>165</v>
      </c>
      <c r="L30" s="36" t="str">
        <f ca="1">IFERROR(__xludf.DUMMYFUNCTION("""COMPUTED_VALUE"""),"Drustan's Armour")</f>
        <v>Drustan's Armour</v>
      </c>
      <c r="P30" s="43" t="s">
        <v>558</v>
      </c>
      <c r="Q30" s="47" t="s">
        <v>144</v>
      </c>
      <c r="R30" s="36" t="str">
        <f ca="1">IFERROR(__xludf.DUMMYFUNCTION("""COMPUTED_VALUE"""),"Cat Hat")</f>
        <v>Cat Hat</v>
      </c>
    </row>
    <row r="31" spans="1:21" x14ac:dyDescent="0.3">
      <c r="G31" s="43" t="s">
        <v>423</v>
      </c>
      <c r="H31" s="47" t="s">
        <v>172</v>
      </c>
      <c r="I31" s="36" t="str">
        <f ca="1">IFERROR(__xludf.DUMMYFUNCTION("""COMPUTED_VALUE"""),"Scandalous Swimsuit")</f>
        <v>Scandalous Swimsuit</v>
      </c>
      <c r="J31" s="44" t="s">
        <v>494</v>
      </c>
      <c r="K31" s="47" t="s">
        <v>146</v>
      </c>
      <c r="L31" s="41" t="str">
        <f ca="1">IFERROR(__xludf.DUMMYFUNCTION("""COMPUTED_VALUE"""),"Gallopitan Garb")</f>
        <v>Gallopitan Garb</v>
      </c>
      <c r="P31" s="43" t="s">
        <v>559</v>
      </c>
      <c r="Q31" s="47" t="s">
        <v>167</v>
      </c>
      <c r="R31" s="33" t="str">
        <f ca="1">IFERROR(__xludf.DUMMYFUNCTION("""COMPUTED_VALUE"""),"Minister's Mitre")</f>
        <v>Minister's Mitre</v>
      </c>
    </row>
    <row r="32" spans="1:21" x14ac:dyDescent="0.3">
      <c r="G32" s="43" t="s">
        <v>424</v>
      </c>
      <c r="H32" s="47" t="s">
        <v>160</v>
      </c>
      <c r="I32" s="32" t="str">
        <f ca="1">IFERROR(__xludf.DUMMYFUNCTION("""COMPUTED_VALUE"""),"Agility Gilet")</f>
        <v>Agility Gilet</v>
      </c>
      <c r="J32" s="43"/>
      <c r="K32" s="47" t="s">
        <v>155</v>
      </c>
      <c r="L32" s="36" t="str">
        <f ca="1">IFERROR(__xludf.DUMMYFUNCTION("""COMPUTED_VALUE"""),"Eight's Armour")</f>
        <v>Eight's Armour</v>
      </c>
      <c r="P32" s="43" t="s">
        <v>560</v>
      </c>
      <c r="Q32" s="47" t="s">
        <v>169</v>
      </c>
      <c r="R32" s="33" t="str">
        <f ca="1">IFERROR(__xludf.DUMMYFUNCTION("""COMPUTED_VALUE"""),"Cavalier Hat")</f>
        <v>Cavalier Hat</v>
      </c>
    </row>
    <row r="33" spans="7:18" x14ac:dyDescent="0.3">
      <c r="G33" s="43" t="s">
        <v>407</v>
      </c>
      <c r="H33" s="47" t="s">
        <v>151</v>
      </c>
      <c r="I33" s="36" t="str">
        <f ca="1">IFERROR(__xludf.DUMMYFUNCTION("""COMPUTED_VALUE"""),"Swindler's Stole")</f>
        <v>Swindler's Stole</v>
      </c>
      <c r="J33" s="44" t="s">
        <v>496</v>
      </c>
      <c r="K33" s="49" t="s">
        <v>166</v>
      </c>
      <c r="L33" s="37" t="s">
        <v>495</v>
      </c>
      <c r="P33" s="43" t="s">
        <v>561</v>
      </c>
      <c r="Q33" s="47" t="s">
        <v>156</v>
      </c>
      <c r="R33" s="33" t="str">
        <f ca="1">IFERROR(__xludf.DUMMYFUNCTION("""COMPUTED_VALUE"""),"Witch's Hat")</f>
        <v>Witch's Hat</v>
      </c>
    </row>
    <row r="34" spans="7:18" x14ac:dyDescent="0.3">
      <c r="G34" s="43" t="s">
        <v>425</v>
      </c>
      <c r="H34" s="47" t="s">
        <v>141</v>
      </c>
      <c r="I34" s="36" t="str">
        <f ca="1">IFERROR(__xludf.DUMMYFUNCTION("""COMPUTED_VALUE"""),"Cat Suit")</f>
        <v>Cat Suit</v>
      </c>
      <c r="J34" s="44" t="s">
        <v>419</v>
      </c>
      <c r="K34" s="49" t="s">
        <v>167</v>
      </c>
      <c r="L34" s="37" t="s">
        <v>497</v>
      </c>
      <c r="P34" s="43" t="s">
        <v>562</v>
      </c>
      <c r="Q34" s="47" t="s">
        <v>168</v>
      </c>
      <c r="R34" s="33" t="str">
        <f ca="1">IFERROR(__xludf.DUMMYFUNCTION("""COMPUTED_VALUE"""),"Golden Tiara")</f>
        <v>Golden Tiara</v>
      </c>
    </row>
    <row r="35" spans="7:18" x14ac:dyDescent="0.3">
      <c r="G35" s="43" t="s">
        <v>426</v>
      </c>
      <c r="H35" s="47" t="s">
        <v>156</v>
      </c>
      <c r="I35" s="40" t="str">
        <f ca="1">IFERROR(__xludf.DUMMYFUNCTION("""COMPUTED_VALUE"""),"Dapper Doublet")</f>
        <v>Dapper Doublet</v>
      </c>
      <c r="J35" s="43" t="s">
        <v>500</v>
      </c>
      <c r="K35" s="47" t="s">
        <v>168</v>
      </c>
      <c r="L35" s="33" t="s">
        <v>499</v>
      </c>
      <c r="P35" s="43" t="s">
        <v>563</v>
      </c>
      <c r="Q35" s="47" t="s">
        <v>177</v>
      </c>
      <c r="R35" s="33" t="str">
        <f ca="1">IFERROR(__xludf.DUMMYFUNCTION("""COMPUTED_VALUE"""),"Phantom Mask")</f>
        <v>Phantom Mask</v>
      </c>
    </row>
    <row r="36" spans="7:18" x14ac:dyDescent="0.3">
      <c r="G36" s="43" t="s">
        <v>427</v>
      </c>
      <c r="H36" s="47" t="s">
        <v>163</v>
      </c>
      <c r="I36" s="36" t="str">
        <f ca="1">IFERROR(__xludf.DUMMYFUNCTION("""COMPUTED_VALUE"""),"Drasilian Dress Coat")</f>
        <v>Drasilian Dress Coat</v>
      </c>
      <c r="J36" s="43" t="s">
        <v>502</v>
      </c>
      <c r="K36" s="47" t="s">
        <v>169</v>
      </c>
      <c r="L36" s="33" t="s">
        <v>501</v>
      </c>
      <c r="P36" s="43" t="s">
        <v>564</v>
      </c>
      <c r="Q36" s="47" t="s">
        <v>171</v>
      </c>
      <c r="R36" s="33" t="str">
        <f ca="1">IFERROR(__xludf.DUMMYFUNCTION("""COMPUTED_VALUE"""),"Freebooter's Bandana")</f>
        <v>Freebooter's Bandana</v>
      </c>
    </row>
    <row r="37" spans="7:18" x14ac:dyDescent="0.3">
      <c r="G37" s="43" t="s">
        <v>408</v>
      </c>
      <c r="H37" s="47" t="s">
        <v>317</v>
      </c>
      <c r="I37" s="36" t="str">
        <f ca="1">IFERROR(__xludf.DUMMYFUNCTION("""COMPUTED_VALUE"""),"General's Jacket")</f>
        <v>General's Jacket</v>
      </c>
      <c r="J37" s="44"/>
      <c r="K37" s="49"/>
      <c r="L37" s="37"/>
      <c r="P37" s="43" t="s">
        <v>565</v>
      </c>
      <c r="Q37" s="47" t="s">
        <v>176</v>
      </c>
      <c r="R37" s="36" t="str">
        <f ca="1">IFERROR(__xludf.DUMMYFUNCTION("""COMPUTED_VALUE"""),"Stellar Starflower")</f>
        <v>Stellar Starflower</v>
      </c>
    </row>
    <row r="38" spans="7:18" x14ac:dyDescent="0.3">
      <c r="G38" s="43" t="s">
        <v>428</v>
      </c>
      <c r="H38" s="47" t="s">
        <v>166</v>
      </c>
      <c r="I38" s="33" t="str">
        <f ca="1">IFERROR(__xludf.DUMMYFUNCTION("""COMPUTED_VALUE"""),"Star's Suit")</f>
        <v>Star's Suit</v>
      </c>
      <c r="P38" s="43" t="s">
        <v>566</v>
      </c>
      <c r="Q38" s="47" t="s">
        <v>173</v>
      </c>
      <c r="R38" s="33" t="str">
        <f ca="1">IFERROR(__xludf.DUMMYFUNCTION("""COMPUTED_VALUE"""),"Dragon Bandana")</f>
        <v>Dragon Bandana</v>
      </c>
    </row>
    <row r="39" spans="7:18" x14ac:dyDescent="0.3">
      <c r="G39" s="43" t="s">
        <v>429</v>
      </c>
      <c r="H39" s="47" t="s">
        <v>320</v>
      </c>
      <c r="I39" s="33" t="str">
        <f ca="1">IFERROR(__xludf.DUMMYFUNCTION("""COMPUTED_VALUE"""),"Combat Costume")</f>
        <v>Combat Costume</v>
      </c>
      <c r="P39" s="43" t="s">
        <v>567</v>
      </c>
      <c r="Q39" s="47" t="s">
        <v>178</v>
      </c>
      <c r="R39" s="33" t="str">
        <f ca="1">IFERROR(__xludf.DUMMYFUNCTION("""COMPUTED_VALUE"""),"Spring Breeze Hat")</f>
        <v>Spring Breeze Hat</v>
      </c>
    </row>
    <row r="40" spans="7:18" x14ac:dyDescent="0.3">
      <c r="G40" s="43" t="s">
        <v>430</v>
      </c>
      <c r="H40" s="47" t="s">
        <v>170</v>
      </c>
      <c r="I40" s="33" t="str">
        <f ca="1">IFERROR(__xludf.DUMMYFUNCTION("""COMPUTED_VALUE"""),"Brigandine")</f>
        <v>Brigandine</v>
      </c>
      <c r="P40" s="43" t="s">
        <v>568</v>
      </c>
      <c r="Q40" s="47" t="s">
        <v>315</v>
      </c>
      <c r="R40" s="33" t="str">
        <f ca="1">IFERROR(__xludf.DUMMYFUNCTION("""COMPUTED_VALUE"""),"Summer Cloud Hat")</f>
        <v>Summer Cloud Hat</v>
      </c>
    </row>
    <row r="41" spans="7:18" x14ac:dyDescent="0.3">
      <c r="G41" s="43" t="s">
        <v>409</v>
      </c>
      <c r="H41" s="47" t="s">
        <v>175</v>
      </c>
      <c r="I41" s="33" t="str">
        <f ca="1">IFERROR(__xludf.DUMMYFUNCTION("""COMPUTED_VALUE"""),"Liquid Metal Jacket")</f>
        <v>Liquid Metal Jacket</v>
      </c>
      <c r="P41" s="43" t="s">
        <v>569</v>
      </c>
      <c r="Q41" s="47" t="s">
        <v>316</v>
      </c>
      <c r="R41" s="33" t="str">
        <f ca="1">IFERROR(__xludf.DUMMYFUNCTION("""COMPUTED_VALUE"""),"Autumn Shower Hat")</f>
        <v>Autumn Shower Hat</v>
      </c>
    </row>
    <row r="42" spans="7:18" x14ac:dyDescent="0.3">
      <c r="G42" s="43" t="s">
        <v>431</v>
      </c>
      <c r="H42" s="47" t="s">
        <v>319</v>
      </c>
      <c r="I42" s="33" t="str">
        <f ca="1">IFERROR(__xludf.DUMMYFUNCTION("""COMPUTED_VALUE"""),"Superstar's Suit")</f>
        <v>Superstar's Suit</v>
      </c>
      <c r="P42" s="43" t="s">
        <v>570</v>
      </c>
      <c r="Q42" s="47" t="s">
        <v>317</v>
      </c>
      <c r="R42" s="33" t="str">
        <f ca="1">IFERROR(__xludf.DUMMYFUNCTION("""COMPUTED_VALUE"""),"Winter Sky Hat")</f>
        <v>Winter Sky Hat</v>
      </c>
    </row>
    <row r="43" spans="7:18" x14ac:dyDescent="0.3">
      <c r="G43" s="43" t="s">
        <v>432</v>
      </c>
      <c r="H43" s="47" t="s">
        <v>318</v>
      </c>
      <c r="I43" s="33" t="str">
        <f ca="1">IFERROR(__xludf.DUMMYFUNCTION("""COMPUTED_VALUE"""),"Freebooter's Bolero")</f>
        <v>Freebooter's Bolero</v>
      </c>
      <c r="P43" s="43" t="s">
        <v>571</v>
      </c>
      <c r="Q43" s="47" t="s">
        <v>318</v>
      </c>
      <c r="R43" s="36" t="str">
        <f ca="1">IFERROR(__xludf.DUMMYFUNCTION("""COMPUTED_VALUE"""),"Pirate King's Cap")</f>
        <v>Pirate King's Cap</v>
      </c>
    </row>
    <row r="44" spans="7:18" x14ac:dyDescent="0.3">
      <c r="G44" s="43" t="s">
        <v>433</v>
      </c>
      <c r="H44" s="47" t="s">
        <v>321</v>
      </c>
      <c r="I44" s="33" t="str">
        <f ca="1">IFERROR(__xludf.DUMMYFUNCTION("""COMPUTED_VALUE"""),"Dragonskin Jacket")</f>
        <v>Dragonskin Jacket</v>
      </c>
      <c r="P44" s="43" t="s">
        <v>572</v>
      </c>
      <c r="Q44" s="47" t="s">
        <v>175</v>
      </c>
      <c r="R44" s="36" t="str">
        <f ca="1">IFERROR(__xludf.DUMMYFUNCTION("""COMPUTED_VALUE"""),"Swindler King's Scarf")</f>
        <v>Swindler King's Scarf</v>
      </c>
    </row>
    <row r="45" spans="7:18" x14ac:dyDescent="0.3">
      <c r="G45" s="43" t="s">
        <v>410</v>
      </c>
      <c r="H45" s="47" t="s">
        <v>323</v>
      </c>
      <c r="I45" s="36" t="str">
        <f ca="1">IFERROR(__xludf.DUMMYFUNCTION("""COMPUTED_VALUE"""),"Stellar Suit")</f>
        <v>Stellar Suit</v>
      </c>
      <c r="P45" s="43" t="s">
        <v>573</v>
      </c>
      <c r="Q45" s="47" t="s">
        <v>319</v>
      </c>
      <c r="R45" s="36" t="str">
        <f ca="1">IFERROR(__xludf.DUMMYFUNCTION("""COMPUTED_VALUE"""),"Crown of Eternity")</f>
        <v>Crown of Eternity</v>
      </c>
    </row>
    <row r="46" spans="7:18" x14ac:dyDescent="0.3">
      <c r="G46" s="43" t="s">
        <v>434</v>
      </c>
      <c r="H46" s="47" t="s">
        <v>328</v>
      </c>
      <c r="I46" s="33" t="str">
        <f ca="1">IFERROR(__xludf.DUMMYFUNCTION("""COMPUTED_VALUE"""),"Metal King Jacket")</f>
        <v>Metal King Jacket</v>
      </c>
      <c r="P46" s="43" t="s">
        <v>574</v>
      </c>
      <c r="Q46" s="47" t="s">
        <v>172</v>
      </c>
      <c r="R46" s="36" t="str">
        <f ca="1">IFERROR(__xludf.DUMMYFUNCTION("""COMPUTED_VALUE"""),"Tiara Tremenda")</f>
        <v>Tiara Tremenda</v>
      </c>
    </row>
    <row r="47" spans="7:18" x14ac:dyDescent="0.3">
      <c r="G47" s="43" t="s">
        <v>435</v>
      </c>
      <c r="H47" s="47" t="s">
        <v>334</v>
      </c>
      <c r="I47" s="33" t="str">
        <f ca="1">IFERROR(__xludf.DUMMYFUNCTION("""COMPUTED_VALUE"""),"Exotoga")</f>
        <v>Exotoga</v>
      </c>
      <c r="P47" s="43" t="s">
        <v>575</v>
      </c>
      <c r="Q47" s="47" t="s">
        <v>322</v>
      </c>
      <c r="R47" s="36" t="str">
        <f ca="1">IFERROR(__xludf.DUMMYFUNCTION("""COMPUTED_VALUE"""),"Xenlon Hair Ring")</f>
        <v>Xenlon Hair Ring</v>
      </c>
    </row>
    <row r="48" spans="7:18" x14ac:dyDescent="0.3">
      <c r="G48" s="43" t="s">
        <v>436</v>
      </c>
      <c r="H48" s="47" t="s">
        <v>339</v>
      </c>
      <c r="I48" s="36" t="str">
        <f ca="1">IFERROR(__xludf.DUMMYFUNCTION("""COMPUTED_VALUE"""),"Erdwin's Tunic")</f>
        <v>Erdwin's Tunic</v>
      </c>
      <c r="P48" s="43" t="s">
        <v>576</v>
      </c>
      <c r="Q48" s="47" t="s">
        <v>320</v>
      </c>
      <c r="R48" s="36" t="str">
        <f ca="1">IFERROR(__xludf.DUMMYFUNCTION("""COMPUTED_VALUE"""),"Serenica's Circlet")</f>
        <v>Serenica's Circlet</v>
      </c>
    </row>
    <row r="49" spans="7:18" x14ac:dyDescent="0.3">
      <c r="G49" s="43" t="s">
        <v>437</v>
      </c>
      <c r="H49" s="47" t="s">
        <v>335</v>
      </c>
      <c r="I49" s="36" t="str">
        <f ca="1">IFERROR(__xludf.DUMMYFUNCTION("""COMPUTED_VALUE"""),"Pirate King's Coat")</f>
        <v>Pirate King's Coat</v>
      </c>
      <c r="P49" s="43" t="s">
        <v>577</v>
      </c>
      <c r="Q49" s="47" t="s">
        <v>149</v>
      </c>
      <c r="R49" s="36" t="str">
        <f ca="1">IFERROR(__xludf.DUMMYFUNCTION("""COMPUTED_VALUE"""),"Cute Cap")</f>
        <v>Cute Cap</v>
      </c>
    </row>
    <row r="50" spans="7:18" x14ac:dyDescent="0.3">
      <c r="G50" s="43" t="s">
        <v>438</v>
      </c>
      <c r="H50" s="47" t="s">
        <v>322</v>
      </c>
      <c r="I50" s="36" t="str">
        <f ca="1">IFERROR(__xludf.DUMMYFUNCTION("""COMPUTED_VALUE"""),"Swindler King's Stole")</f>
        <v>Swindler King's Stole</v>
      </c>
      <c r="P50" s="43" t="s">
        <v>578</v>
      </c>
      <c r="Q50" s="47" t="s">
        <v>150</v>
      </c>
      <c r="R50" s="36" t="str">
        <f ca="1">IFERROR(__xludf.DUMMYFUNCTION("""COMPUTED_VALUE"""),"Bonny Band")</f>
        <v>Bonny Band</v>
      </c>
    </row>
    <row r="51" spans="7:18" x14ac:dyDescent="0.3">
      <c r="G51" s="43" t="s">
        <v>440</v>
      </c>
      <c r="H51" s="47" t="s">
        <v>330</v>
      </c>
      <c r="I51" s="36" t="str">
        <f ca="1">IFERROR(__xludf.DUMMYFUNCTION("""COMPUTED_VALUE"""),"Sacred Raiment")</f>
        <v>Sacred Raiment</v>
      </c>
      <c r="P51" s="43" t="s">
        <v>579</v>
      </c>
      <c r="Q51" s="47" t="s">
        <v>321</v>
      </c>
      <c r="R51" s="36" t="str">
        <f ca="1">IFERROR(__xludf.DUMMYFUNCTION("""COMPUTED_VALUE"""),"Tiara Tremendisima")</f>
        <v>Tiara Tremendisima</v>
      </c>
    </row>
    <row r="52" spans="7:18" x14ac:dyDescent="0.3">
      <c r="G52" s="43" t="s">
        <v>441</v>
      </c>
      <c r="H52" s="47" t="s">
        <v>178</v>
      </c>
      <c r="I52" s="36" t="str">
        <f ca="1">IFERROR(__xludf.DUMMYFUNCTION("""COMPUTED_VALUE"""),"Glad Rags")</f>
        <v>Glad Rags</v>
      </c>
      <c r="P52" s="43" t="s">
        <v>580</v>
      </c>
      <c r="Q52" s="47" t="s">
        <v>170</v>
      </c>
      <c r="R52" s="36" t="str">
        <f ca="1">IFERROR(__xludf.DUMMYFUNCTION("""COMPUTED_VALUE"""),"Corsair's Cap")</f>
        <v>Corsair's Cap</v>
      </c>
    </row>
    <row r="53" spans="7:18" x14ac:dyDescent="0.3">
      <c r="G53" s="43" t="s">
        <v>442</v>
      </c>
      <c r="H53" s="47" t="s">
        <v>324</v>
      </c>
      <c r="I53" s="36" t="str">
        <f ca="1">IFERROR(__xludf.DUMMYFUNCTION("""COMPUTED_VALUE"""),"Dashing Doublet")</f>
        <v>Dashing Doublet</v>
      </c>
      <c r="P53" s="43" t="s">
        <v>583</v>
      </c>
      <c r="Q53" s="47" t="s">
        <v>323</v>
      </c>
      <c r="R53" s="36" t="str">
        <f ca="1">IFERROR(__xludf.DUMMYFUNCTION("""COMPUTED_VALUE"""),"Trodain Bandana")</f>
        <v>Trodain Bandana</v>
      </c>
    </row>
    <row r="54" spans="7:18" x14ac:dyDescent="0.3">
      <c r="G54" s="43" t="s">
        <v>444</v>
      </c>
      <c r="H54" s="47" t="s">
        <v>338</v>
      </c>
      <c r="I54" s="36" t="str">
        <f ca="1">IFERROR(__xludf.DUMMYFUNCTION("""COMPUTED_VALUE"""),"Xenlon Gown")</f>
        <v>Xenlon Gown</v>
      </c>
      <c r="P54" s="44"/>
      <c r="Q54" s="47" t="s">
        <v>324</v>
      </c>
      <c r="R54" s="41" t="str">
        <f ca="1">IFERROR(__xludf.DUMMYFUNCTION("""COMPUTED_VALUE"""),"Artisanal Trodain Bandana")</f>
        <v>Artisanal Trodain Bandana</v>
      </c>
    </row>
    <row r="55" spans="7:18" x14ac:dyDescent="0.3">
      <c r="G55" s="43" t="s">
        <v>445</v>
      </c>
      <c r="H55" s="47" t="s">
        <v>315</v>
      </c>
      <c r="I55" s="36" t="str">
        <f ca="1">IFERROR(__xludf.DUMMYFUNCTION("""COMPUTED_VALUE"""),"Pallium Regale")</f>
        <v>Pallium Regale</v>
      </c>
      <c r="P55" s="44" t="s">
        <v>582</v>
      </c>
      <c r="Q55" s="49" t="s">
        <v>325</v>
      </c>
      <c r="R55" s="50" t="s">
        <v>581</v>
      </c>
    </row>
    <row r="56" spans="7:18" x14ac:dyDescent="0.3">
      <c r="G56" s="43" t="s">
        <v>446</v>
      </c>
      <c r="H56" s="47" t="s">
        <v>325</v>
      </c>
      <c r="I56" s="36" t="str">
        <f ca="1">IFERROR(__xludf.DUMMYFUNCTION("""COMPUTED_VALUE"""),"Yggdrasil Dress Coat")</f>
        <v>Yggdrasil Dress Coat</v>
      </c>
      <c r="P56" s="44" t="s">
        <v>585</v>
      </c>
      <c r="Q56" s="49" t="s">
        <v>326</v>
      </c>
      <c r="R56" s="50" t="s">
        <v>584</v>
      </c>
    </row>
    <row r="57" spans="7:18" x14ac:dyDescent="0.3">
      <c r="G57" s="43" t="s">
        <v>447</v>
      </c>
      <c r="H57" s="47" t="s">
        <v>333</v>
      </c>
      <c r="I57" s="36" t="str">
        <f ca="1">IFERROR(__xludf.DUMMYFUNCTION("""COMPUTED_VALUE"""),"Field Marshal's Finery")</f>
        <v>Field Marshal's Finery</v>
      </c>
    </row>
    <row r="58" spans="7:18" x14ac:dyDescent="0.3">
      <c r="G58" s="43" t="s">
        <v>443</v>
      </c>
      <c r="H58" s="47" t="s">
        <v>329</v>
      </c>
      <c r="I58" s="36" t="str">
        <f ca="1">IFERROR(__xludf.DUMMYFUNCTION("""COMPUTED_VALUE"""),"Cobblestone Clobber")</f>
        <v>Cobblestone Clobber</v>
      </c>
    </row>
    <row r="59" spans="7:18" x14ac:dyDescent="0.3">
      <c r="G59" s="43" t="s">
        <v>448</v>
      </c>
      <c r="H59" s="47" t="s">
        <v>154</v>
      </c>
      <c r="I59" s="36" t="str">
        <f ca="1">IFERROR(__xludf.DUMMYFUNCTION("""COMPUTED_VALUE"""),"Bunny Suit")</f>
        <v>Bunny Suit</v>
      </c>
    </row>
    <row r="60" spans="7:18" x14ac:dyDescent="0.3">
      <c r="G60" s="43" t="s">
        <v>449</v>
      </c>
      <c r="H60" s="47" t="s">
        <v>176</v>
      </c>
      <c r="I60" s="36" t="str">
        <f ca="1">IFERROR(__xludf.DUMMYFUNCTION("""COMPUTED_VALUE"""),"Corsair's Coat")</f>
        <v>Corsair's Coat</v>
      </c>
    </row>
    <row r="61" spans="7:18" x14ac:dyDescent="0.3">
      <c r="G61" s="43" t="s">
        <v>450</v>
      </c>
      <c r="H61" s="47" t="s">
        <v>337</v>
      </c>
      <c r="I61" s="36" t="str">
        <f ca="1">IFERROR(__xludf.DUMMYFUNCTION("""COMPUTED_VALUE"""),"Potentate's Pallium")</f>
        <v>Potentate's Pallium</v>
      </c>
    </row>
    <row r="62" spans="7:18" x14ac:dyDescent="0.3">
      <c r="G62" s="43" t="s">
        <v>451</v>
      </c>
      <c r="H62" s="47" t="s">
        <v>336</v>
      </c>
      <c r="I62" s="36" t="str">
        <f ca="1">IFERROR(__xludf.DUMMYFUNCTION("""COMPUTED_VALUE"""),"Gladder Rags")</f>
        <v>Gladder Rags</v>
      </c>
    </row>
    <row r="63" spans="7:18" x14ac:dyDescent="0.3">
      <c r="G63" s="43" t="s">
        <v>452</v>
      </c>
      <c r="H63" s="47" t="s">
        <v>332</v>
      </c>
      <c r="I63" s="36" t="str">
        <f ca="1">IFERROR(__xludf.DUMMYFUNCTION("""COMPUTED_VALUE"""),"Hot Bikini")</f>
        <v>Hot Bikini</v>
      </c>
    </row>
    <row r="64" spans="7:18" x14ac:dyDescent="0.3">
      <c r="G64" s="43" t="s">
        <v>453</v>
      </c>
      <c r="H64" s="47" t="s">
        <v>149</v>
      </c>
      <c r="I64" s="33" t="str">
        <f ca="1">IFERROR(__xludf.DUMMYFUNCTION("""COMPUTED_VALUE"""),"Arriviste's Vest")</f>
        <v>Arriviste's Vest</v>
      </c>
    </row>
    <row r="65" spans="7:9" x14ac:dyDescent="0.3">
      <c r="G65" s="43" t="s">
        <v>454</v>
      </c>
      <c r="H65" s="47" t="s">
        <v>150</v>
      </c>
      <c r="I65" s="33" t="str">
        <f ca="1">IFERROR(__xludf.DUMMYFUNCTION("""COMPUTED_VALUE"""),"Elevating Vest")</f>
        <v>Elevating Vest</v>
      </c>
    </row>
    <row r="66" spans="7:9" x14ac:dyDescent="0.3">
      <c r="G66" s="43" t="s">
        <v>455</v>
      </c>
      <c r="H66" s="47" t="s">
        <v>327</v>
      </c>
      <c r="I66" s="33" t="str">
        <f ca="1">IFERROR(__xludf.DUMMYFUNCTION("""COMPUTED_VALUE"""),"Vest for Success")</f>
        <v>Vest for Success</v>
      </c>
    </row>
    <row r="67" spans="7:9" x14ac:dyDescent="0.3">
      <c r="G67" s="43" t="s">
        <v>504</v>
      </c>
      <c r="H67" s="47" t="s">
        <v>146</v>
      </c>
      <c r="I67" s="33" t="str">
        <f ca="1">IFERROR(__xludf.DUMMYFUNCTION("""COMPUTED_VALUE"""),"Fizzle-Retardant Blouse")</f>
        <v>Fizzle-Retardant Blouse</v>
      </c>
    </row>
    <row r="68" spans="7:9" x14ac:dyDescent="0.3">
      <c r="G68" s="43" t="s">
        <v>503</v>
      </c>
      <c r="H68" s="47" t="s">
        <v>161</v>
      </c>
      <c r="I68" s="32" t="str">
        <f ca="1">IFERROR(__xludf.DUMMYFUNCTION("""COMPUTED_VALUE"""),"Fizzle-Retardant Suit")</f>
        <v>Fizzle-Retardant Suit</v>
      </c>
    </row>
    <row r="69" spans="7:9" x14ac:dyDescent="0.3">
      <c r="G69" s="43" t="s">
        <v>516</v>
      </c>
      <c r="H69" s="47" t="s">
        <v>316</v>
      </c>
      <c r="I69" s="36" t="str">
        <f ca="1">IFERROR(__xludf.DUMMYFUNCTION("""COMPUTED_VALUE"""),"Warrior Princess's Dress")</f>
        <v>Warrior Princess's Dress</v>
      </c>
    </row>
    <row r="70" spans="7:9" x14ac:dyDescent="0.3">
      <c r="G70" s="43" t="s">
        <v>524</v>
      </c>
      <c r="H70" s="47" t="s">
        <v>331</v>
      </c>
      <c r="I70" s="36" t="str">
        <f ca="1">IFERROR(__xludf.DUMMYFUNCTION("""COMPUTED_VALUE"""),"Minerva's Raiment")</f>
        <v>Minerva's Raiment</v>
      </c>
    </row>
    <row r="71" spans="7:9" x14ac:dyDescent="0.3">
      <c r="G71" s="44" t="s">
        <v>468</v>
      </c>
      <c r="H71" s="47" t="s">
        <v>340</v>
      </c>
      <c r="I71" s="41" t="str">
        <f ca="1">IFERROR(__xludf.DUMMYFUNCTION("""COMPUTED_VALUE"""),"Trodain Togs")</f>
        <v>Trodain Togs</v>
      </c>
    </row>
    <row r="72" spans="7:9" x14ac:dyDescent="0.3">
      <c r="G72" s="44"/>
      <c r="H72" s="49" t="s">
        <v>341</v>
      </c>
      <c r="I72" s="41" t="str">
        <f ca="1">IFERROR(__xludf.DUMMYFUNCTION("""COMPUTED_VALUE"""),"Artisanal Trodain Togs")</f>
        <v>Artisanal Trodain Togs</v>
      </c>
    </row>
    <row r="73" spans="7:9" x14ac:dyDescent="0.3">
      <c r="G73" s="44" t="s">
        <v>458</v>
      </c>
      <c r="H73" s="49" t="s">
        <v>456</v>
      </c>
      <c r="I73" s="50" t="s">
        <v>457</v>
      </c>
    </row>
    <row r="74" spans="7:9" x14ac:dyDescent="0.3">
      <c r="G74" s="44" t="s">
        <v>461</v>
      </c>
      <c r="H74" s="49" t="s">
        <v>459</v>
      </c>
      <c r="I74" s="50" t="s">
        <v>460</v>
      </c>
    </row>
    <row r="75" spans="7:9" x14ac:dyDescent="0.3">
      <c r="G75" s="44" t="s">
        <v>464</v>
      </c>
      <c r="H75" s="49" t="s">
        <v>462</v>
      </c>
      <c r="I75" s="50" t="s">
        <v>463</v>
      </c>
    </row>
    <row r="76" spans="7:9" x14ac:dyDescent="0.3">
      <c r="G76" s="44" t="s">
        <v>467</v>
      </c>
      <c r="H76" s="49" t="s">
        <v>465</v>
      </c>
      <c r="I76" s="50" t="s">
        <v>466</v>
      </c>
    </row>
    <row r="77" spans="7:9" x14ac:dyDescent="0.3">
      <c r="G77" s="44" t="s">
        <v>411</v>
      </c>
      <c r="H77" s="49" t="s">
        <v>470</v>
      </c>
      <c r="I77" s="50" t="s">
        <v>469</v>
      </c>
    </row>
  </sheetData>
  <phoneticPr fontId="4" type="noConversion"/>
  <pageMargins left="0.7" right="0.7" top="0.75" bottom="0.75" header="0.3" footer="0.3"/>
  <tableParts count="7">
    <tablePart r:id="rId1"/>
    <tablePart r:id="rId2"/>
    <tablePart r:id="rId3"/>
    <tablePart r:id="rId4"/>
    <tablePart r:id="rId5"/>
    <tablePart r:id="rId6"/>
    <tablePart r:id="rId7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C9788-388C-4BAE-A244-B1DA607E3C46}">
  <dimension ref="A1:X35"/>
  <sheetViews>
    <sheetView topLeftCell="N1" workbookViewId="0">
      <pane ySplit="1" topLeftCell="A2" activePane="bottomLeft" state="frozen"/>
      <selection pane="bottomLeft" activeCell="S36" sqref="S36"/>
    </sheetView>
  </sheetViews>
  <sheetFormatPr defaultRowHeight="14.4" x14ac:dyDescent="0.3"/>
  <cols>
    <col min="1" max="1" width="5.77734375" style="64" customWidth="1"/>
    <col min="2" max="2" width="4.77734375" style="27" customWidth="1"/>
    <col min="3" max="3" width="18.33203125" style="34" bestFit="1" customWidth="1"/>
    <col min="4" max="4" width="5.77734375" style="64" customWidth="1"/>
    <col min="5" max="5" width="4.77734375" style="27" customWidth="1"/>
    <col min="6" max="6" width="18.6640625" style="34" bestFit="1" customWidth="1"/>
    <col min="7" max="7" width="5.77734375" style="64" customWidth="1"/>
    <col min="8" max="8" width="4.77734375" style="27" customWidth="1"/>
    <col min="9" max="9" width="17.88671875" style="34" bestFit="1" customWidth="1"/>
    <col min="10" max="10" width="5.77734375" style="64" customWidth="1"/>
    <col min="11" max="11" width="4.77734375" style="27" customWidth="1"/>
    <col min="12" max="12" width="18.44140625" style="34" bestFit="1" customWidth="1"/>
    <col min="13" max="13" width="5.77734375" style="64" customWidth="1"/>
    <col min="14" max="14" width="4.77734375" style="27" customWidth="1"/>
    <col min="15" max="15" width="14.6640625" style="34" bestFit="1" customWidth="1"/>
    <col min="16" max="16" width="5.77734375" style="64" customWidth="1"/>
    <col min="17" max="17" width="4.77734375" style="27" customWidth="1"/>
    <col min="18" max="18" width="21.33203125" style="34" bestFit="1" customWidth="1"/>
    <col min="19" max="19" width="5.77734375" style="64" customWidth="1"/>
    <col min="20" max="20" width="4.77734375" style="27" customWidth="1"/>
    <col min="21" max="21" width="20.88671875" style="34" bestFit="1" customWidth="1"/>
    <col min="25" max="16384" width="8.88671875" style="34"/>
  </cols>
  <sheetData>
    <row r="1" spans="1:21" s="28" customFormat="1" x14ac:dyDescent="0.3">
      <c r="A1" s="61" t="s">
        <v>75</v>
      </c>
      <c r="B1" s="48" t="s">
        <v>135</v>
      </c>
      <c r="C1" s="55" t="s">
        <v>619</v>
      </c>
      <c r="D1" s="61" t="s">
        <v>75</v>
      </c>
      <c r="E1" s="48" t="s">
        <v>135</v>
      </c>
      <c r="F1" s="55" t="s">
        <v>618</v>
      </c>
      <c r="G1" s="61" t="s">
        <v>75</v>
      </c>
      <c r="H1" s="48" t="s">
        <v>135</v>
      </c>
      <c r="I1" s="55" t="s">
        <v>615</v>
      </c>
      <c r="J1" s="61" t="s">
        <v>75</v>
      </c>
      <c r="K1" s="48" t="s">
        <v>135</v>
      </c>
      <c r="L1" s="55" t="s">
        <v>616</v>
      </c>
      <c r="M1" s="61" t="s">
        <v>75</v>
      </c>
      <c r="N1" s="48" t="s">
        <v>135</v>
      </c>
      <c r="O1" s="55" t="s">
        <v>617</v>
      </c>
      <c r="P1" s="61" t="s">
        <v>75</v>
      </c>
      <c r="Q1" s="48" t="s">
        <v>135</v>
      </c>
      <c r="R1" s="55" t="s">
        <v>614</v>
      </c>
      <c r="S1" s="61" t="s">
        <v>75</v>
      </c>
      <c r="T1" s="48" t="s">
        <v>135</v>
      </c>
      <c r="U1" s="55" t="s">
        <v>613</v>
      </c>
    </row>
    <row r="2" spans="1:21" x14ac:dyDescent="0.3">
      <c r="A2" s="62" t="s">
        <v>621</v>
      </c>
      <c r="B2" s="47" t="s">
        <v>136</v>
      </c>
      <c r="C2" s="56" t="str">
        <f ca="1">IFERROR(__xludf.DUMMYFUNCTION("""COMPUTED_VALUE"""),"Slime Earrings")</f>
        <v>Slime Earrings</v>
      </c>
      <c r="D2" s="62" t="s">
        <v>643</v>
      </c>
      <c r="E2" s="47" t="s">
        <v>136</v>
      </c>
      <c r="F2" s="56" t="str">
        <f ca="1">IFERROR(__xludf.DUMMYFUNCTION("""COMPUTED_VALUE"""),"Gold Chain")</f>
        <v>Gold Chain</v>
      </c>
      <c r="G2" s="62" t="s">
        <v>651</v>
      </c>
      <c r="H2" s="47" t="s">
        <v>150</v>
      </c>
      <c r="I2" s="56" t="str">
        <f ca="1">IFERROR(__xludf.DUMMYFUNCTION("""COMPUTED_VALUE"""),"Circle of Serendipity")</f>
        <v>Circle of Serendipity</v>
      </c>
      <c r="J2" s="62" t="s">
        <v>669</v>
      </c>
      <c r="K2" s="47" t="s">
        <v>136</v>
      </c>
      <c r="L2" s="56" t="str">
        <f ca="1">IFERROR(__xludf.DUMMYFUNCTION("""COMPUTED_VALUE"""),"Robber Gloves")</f>
        <v>Robber Gloves</v>
      </c>
      <c r="M2" s="62" t="s">
        <v>680</v>
      </c>
      <c r="N2" s="47" t="s">
        <v>136</v>
      </c>
      <c r="O2" s="56" t="str">
        <f ca="1">IFERROR(__xludf.DUMMYFUNCTION("""COMPUTED_VALUE"""),"Gold Bracer")</f>
        <v>Gold Bracer</v>
      </c>
      <c r="P2" s="62" t="s">
        <v>689</v>
      </c>
      <c r="Q2" s="47" t="s">
        <v>136</v>
      </c>
      <c r="R2" s="56" t="str">
        <f ca="1">IFERROR(__xludf.DUMMYFUNCTION("""COMPUTED_VALUE"""),"Angel's Sandals")</f>
        <v>Angel's Sandals</v>
      </c>
      <c r="S2" s="62" t="s">
        <v>695</v>
      </c>
      <c r="T2" s="47" t="s">
        <v>152</v>
      </c>
      <c r="U2" s="36" t="str">
        <f ca="1">IFERROR(__xludf.DUMMYFUNCTION("""COMPUTED_VALUE"""),"Fishnet Stockings")</f>
        <v>Fishnet Stockings</v>
      </c>
    </row>
    <row r="3" spans="1:21" x14ac:dyDescent="0.3">
      <c r="A3" s="62" t="s">
        <v>622</v>
      </c>
      <c r="B3" s="47" t="s">
        <v>137</v>
      </c>
      <c r="C3" s="56" t="str">
        <f ca="1">IFERROR(__xludf.DUMMYFUNCTION("""COMPUTED_VALUE"""),"Safety Goggles")</f>
        <v>Safety Goggles</v>
      </c>
      <c r="D3" s="62" t="s">
        <v>634</v>
      </c>
      <c r="E3" s="47" t="s">
        <v>137</v>
      </c>
      <c r="F3" s="56" t="str">
        <f ca="1">IFERROR(__xludf.DUMMYFUNCTION("""COMPUTED_VALUE"""),"Gold Rosary")</f>
        <v>Gold Rosary</v>
      </c>
      <c r="G3" s="62" t="s">
        <v>652</v>
      </c>
      <c r="H3" s="47" t="s">
        <v>137</v>
      </c>
      <c r="I3" s="56" t="str">
        <f ca="1">IFERROR(__xludf.DUMMYFUNCTION("""COMPUTED_VALUE"""),"Strength Ring")</f>
        <v>Strength Ring</v>
      </c>
      <c r="J3" s="62" t="s">
        <v>670</v>
      </c>
      <c r="K3" s="47" t="s">
        <v>141</v>
      </c>
      <c r="L3" s="56" t="str">
        <f ca="1">IFERROR(__xludf.DUMMYFUNCTION("""COMPUTED_VALUE"""),"Mayoress's Mittens")</f>
        <v>Mayoress's Mittens</v>
      </c>
      <c r="M3" s="62" t="s">
        <v>681</v>
      </c>
      <c r="N3" s="47" t="s">
        <v>137</v>
      </c>
      <c r="O3" s="56" t="str">
        <f ca="1">IFERROR(__xludf.DUMMYFUNCTION("""COMPUTED_VALUE"""),"Life Bracer")</f>
        <v>Life Bracer</v>
      </c>
      <c r="P3" s="62" t="s">
        <v>691</v>
      </c>
      <c r="Q3" s="47" t="s">
        <v>137</v>
      </c>
      <c r="R3" s="36" t="str">
        <f ca="1">IFERROR(__xludf.DUMMYFUNCTION("""COMPUTED_VALUE"""),"General's Jackboots")</f>
        <v>General's Jackboots</v>
      </c>
      <c r="S3" s="62" t="s">
        <v>696</v>
      </c>
      <c r="T3" s="47" t="s">
        <v>136</v>
      </c>
      <c r="U3" s="56" t="str">
        <f ca="1">IFERROR(__xludf.DUMMYFUNCTION("""COMPUTED_VALUE"""),"Gemma's Charm")</f>
        <v>Gemma's Charm</v>
      </c>
    </row>
    <row r="4" spans="1:21" x14ac:dyDescent="0.3">
      <c r="A4" s="62" t="s">
        <v>623</v>
      </c>
      <c r="B4" s="47" t="s">
        <v>138</v>
      </c>
      <c r="C4" s="56" t="str">
        <f ca="1">IFERROR(__xludf.DUMMYFUNCTION("""COMPUTED_VALUE"""),"Asbestos Earrings")</f>
        <v>Asbestos Earrings</v>
      </c>
      <c r="D4" s="62" t="s">
        <v>638</v>
      </c>
      <c r="E4" s="47" t="s">
        <v>138</v>
      </c>
      <c r="F4" s="56" t="str">
        <f ca="1">IFERROR(__xludf.DUMMYFUNCTION("""COMPUTED_VALUE"""),"Star of Clarity")</f>
        <v>Star of Clarity</v>
      </c>
      <c r="G4" s="62" t="s">
        <v>653</v>
      </c>
      <c r="H4" s="47" t="s">
        <v>140</v>
      </c>
      <c r="I4" s="56" t="str">
        <f ca="1">IFERROR(__xludf.DUMMYFUNCTION("""COMPUTED_VALUE"""),"Pink Pearl Ring")</f>
        <v>Pink Pearl Ring</v>
      </c>
      <c r="J4" s="62" t="s">
        <v>671</v>
      </c>
      <c r="K4" s="47" t="s">
        <v>146</v>
      </c>
      <c r="L4" s="56" t="str">
        <f ca="1">IFERROR(__xludf.DUMMYFUNCTION("""COMPUTED_VALUE"""),"Gloomy Gloves")</f>
        <v>Gloomy Gloves</v>
      </c>
      <c r="M4" s="62" t="s">
        <v>683</v>
      </c>
      <c r="N4" s="47" t="s">
        <v>138</v>
      </c>
      <c r="O4" s="56" t="str">
        <f ca="1">IFERROR(__xludf.DUMMYFUNCTION("""COMPUTED_VALUE"""),"Mighty Armlet")</f>
        <v>Mighty Armlet</v>
      </c>
      <c r="P4" s="62" t="s">
        <v>687</v>
      </c>
      <c r="Q4" s="47" t="s">
        <v>138</v>
      </c>
      <c r="R4" s="56" t="str">
        <f ca="1">IFERROR(__xludf.DUMMYFUNCTION("""COMPUTED_VALUE"""),"Springheal Boots")</f>
        <v>Springheal Boots</v>
      </c>
      <c r="S4" s="62" t="s">
        <v>697</v>
      </c>
      <c r="T4" s="47" t="s">
        <v>137</v>
      </c>
      <c r="U4" s="56" t="str">
        <f ca="1">IFERROR(__xludf.DUMMYFUNCTION("""COMPUTED_VALUE"""),"Bunny Tail")</f>
        <v>Bunny Tail</v>
      </c>
    </row>
    <row r="5" spans="1:21" x14ac:dyDescent="0.3">
      <c r="A5" s="62" t="s">
        <v>624</v>
      </c>
      <c r="B5" s="47" t="s">
        <v>139</v>
      </c>
      <c r="C5" s="56" t="str">
        <f ca="1">IFERROR(__xludf.DUMMYFUNCTION("""COMPUTED_VALUE"""),"Anti-Freeze Earrings")</f>
        <v>Anti-Freeze Earrings</v>
      </c>
      <c r="D5" s="62" t="s">
        <v>635</v>
      </c>
      <c r="E5" s="47" t="s">
        <v>139</v>
      </c>
      <c r="F5" s="56" t="str">
        <f ca="1">IFERROR(__xludf.DUMMYFUNCTION("""COMPUTED_VALUE"""),"Necklace of Immunity")</f>
        <v>Necklace of Immunity</v>
      </c>
      <c r="G5" s="62" t="s">
        <v>654</v>
      </c>
      <c r="H5" s="47" t="s">
        <v>139</v>
      </c>
      <c r="I5" s="56" t="str">
        <f ca="1">IFERROR(__xludf.DUMMYFUNCTION("""COMPUTED_VALUE"""),"Prayer Ring")</f>
        <v>Prayer Ring</v>
      </c>
      <c r="J5" s="62" t="s">
        <v>672</v>
      </c>
      <c r="K5" s="47" t="s">
        <v>147</v>
      </c>
      <c r="L5" s="56" t="str">
        <f ca="1">IFERROR(__xludf.DUMMYFUNCTION("""COMPUTED_VALUE"""),"Murky Mittens")</f>
        <v>Murky Mittens</v>
      </c>
      <c r="M5" s="62" t="s">
        <v>685</v>
      </c>
      <c r="N5" s="47" t="s">
        <v>139</v>
      </c>
      <c r="O5" s="56" t="str">
        <f ca="1">IFERROR(__xludf.DUMMYFUNCTION("""COMPUTED_VALUE"""),"Brainy Bracer")</f>
        <v>Brainy Bracer</v>
      </c>
      <c r="P5" s="62" t="s">
        <v>688</v>
      </c>
      <c r="Q5" s="47" t="s">
        <v>139</v>
      </c>
      <c r="R5" s="56" t="str">
        <f ca="1">IFERROR(__xludf.DUMMYFUNCTION("""COMPUTED_VALUE"""),"Caligae of Clarity")</f>
        <v>Caligae of Clarity</v>
      </c>
      <c r="S5" s="62" t="s">
        <v>698</v>
      </c>
      <c r="T5" s="47" t="s">
        <v>154</v>
      </c>
      <c r="U5" s="56" t="str">
        <f ca="1">IFERROR(__xludf.DUMMYFUNCTION("""COMPUTED_VALUE"""),"Dragon Scale")</f>
        <v>Dragon Scale</v>
      </c>
    </row>
    <row r="6" spans="1:21" x14ac:dyDescent="0.3">
      <c r="A6" s="62" t="s">
        <v>625</v>
      </c>
      <c r="B6" s="47" t="s">
        <v>140</v>
      </c>
      <c r="C6" s="56" t="str">
        <f ca="1">IFERROR(__xludf.DUMMYFUNCTION("""COMPUTED_VALUE"""),"Rubber Earrings")</f>
        <v>Rubber Earrings</v>
      </c>
      <c r="D6" s="62" t="s">
        <v>636</v>
      </c>
      <c r="E6" s="47" t="s">
        <v>140</v>
      </c>
      <c r="F6" s="56" t="str">
        <f ca="1">IFERROR(__xludf.DUMMYFUNCTION("""COMPUTED_VALUE"""),"Full Moon Collar")</f>
        <v>Full Moon Collar</v>
      </c>
      <c r="G6" s="62" t="s">
        <v>655</v>
      </c>
      <c r="H6" s="47" t="s">
        <v>145</v>
      </c>
      <c r="I6" s="56" t="str">
        <f ca="1">IFERROR(__xludf.DUMMYFUNCTION("""COMPUTED_VALUE"""),"Care Ring")</f>
        <v>Care Ring</v>
      </c>
      <c r="J6" s="62" t="s">
        <v>673</v>
      </c>
      <c r="K6" s="47" t="s">
        <v>138</v>
      </c>
      <c r="L6" s="56" t="str">
        <f ca="1">IFERROR(__xludf.DUMMYFUNCTION("""COMPUTED_VALUE"""),"Brigand's Mitts")</f>
        <v>Brigand's Mitts</v>
      </c>
      <c r="M6" s="62" t="s">
        <v>684</v>
      </c>
      <c r="N6" s="47" t="s">
        <v>140</v>
      </c>
      <c r="O6" s="56" t="str">
        <f ca="1">IFERROR(__xludf.DUMMYFUNCTION("""COMPUTED_VALUE"""),"Spirit Bracer")</f>
        <v>Spirit Bracer</v>
      </c>
      <c r="P6" s="62" t="s">
        <v>690</v>
      </c>
      <c r="Q6" s="47" t="s">
        <v>140</v>
      </c>
      <c r="R6" s="56" t="str">
        <f ca="1">IFERROR(__xludf.DUMMYFUNCTION("""COMPUTED_VALUE"""),"Archangel's Boots")</f>
        <v>Archangel's Boots</v>
      </c>
      <c r="S6" s="62" t="s">
        <v>699</v>
      </c>
      <c r="T6" s="47" t="s">
        <v>153</v>
      </c>
      <c r="U6" s="56" t="str">
        <f ca="1">IFERROR(__xludf.DUMMYFUNCTION("""COMPUTED_VALUE"""),"Garter")</f>
        <v>Garter</v>
      </c>
    </row>
    <row r="7" spans="1:21" x14ac:dyDescent="0.3">
      <c r="A7" s="62" t="s">
        <v>626</v>
      </c>
      <c r="B7" s="47" t="s">
        <v>145</v>
      </c>
      <c r="C7" s="56" t="str">
        <f ca="1">IFERROR(__xludf.DUMMYFUNCTION("""COMPUTED_VALUE"""),"Aerofoil Earrings")</f>
        <v>Aerofoil Earrings</v>
      </c>
      <c r="D7" s="62" t="s">
        <v>637</v>
      </c>
      <c r="E7" s="47" t="s">
        <v>145</v>
      </c>
      <c r="F7" s="56" t="str">
        <f ca="1">IFERROR(__xludf.DUMMYFUNCTION("""COMPUTED_VALUE"""),"Rousing Rose Collar")</f>
        <v>Rousing Rose Collar</v>
      </c>
      <c r="G7" s="62" t="s">
        <v>656</v>
      </c>
      <c r="H7" s="47" t="s">
        <v>146</v>
      </c>
      <c r="I7" s="56" t="str">
        <f ca="1">IFERROR(__xludf.DUMMYFUNCTION("""COMPUTED_VALUE"""),"Ring of Riddance")</f>
        <v>Ring of Riddance</v>
      </c>
      <c r="J7" s="62" t="s">
        <v>674</v>
      </c>
      <c r="K7" s="47" t="s">
        <v>139</v>
      </c>
      <c r="L7" s="56" t="str">
        <f ca="1">IFERROR(__xludf.DUMMYFUNCTION("""COMPUTED_VALUE"""),"Guru's Gloves")</f>
        <v>Guru's Gloves</v>
      </c>
      <c r="M7" s="62" t="s">
        <v>682</v>
      </c>
      <c r="N7" s="47" t="s">
        <v>145</v>
      </c>
      <c r="O7" s="56" t="str">
        <f ca="1">IFERROR(__xludf.DUMMYFUNCTION("""COMPUTED_VALUE"""),"Wristorative")</f>
        <v>Wristorative</v>
      </c>
      <c r="P7" s="63" t="s">
        <v>692</v>
      </c>
      <c r="Q7" s="49" t="s">
        <v>145</v>
      </c>
      <c r="R7" s="41" t="str">
        <f ca="1">IFERROR(__xludf.DUMMYFUNCTION("""COMPUTED_VALUE"""),"Field Marshal's Footwear")</f>
        <v>Field Marshal's Footwear</v>
      </c>
      <c r="S7" s="62" t="s">
        <v>700</v>
      </c>
      <c r="T7" s="47" t="s">
        <v>151</v>
      </c>
      <c r="U7" s="56" t="str">
        <f ca="1">IFERROR(__xludf.DUMMYFUNCTION("""COMPUTED_VALUE"""),"Tough Guy Tattoo")</f>
        <v>Tough Guy Tattoo</v>
      </c>
    </row>
    <row r="8" spans="1:21" x14ac:dyDescent="0.3">
      <c r="A8" s="62" t="s">
        <v>627</v>
      </c>
      <c r="B8" s="47" t="s">
        <v>146</v>
      </c>
      <c r="C8" s="56" t="str">
        <f ca="1">IFERROR(__xludf.DUMMYFUNCTION("""COMPUTED_VALUE"""),"Concrete Earrings")</f>
        <v>Concrete Earrings</v>
      </c>
      <c r="D8" s="62" t="s">
        <v>639</v>
      </c>
      <c r="E8" s="47" t="s">
        <v>146</v>
      </c>
      <c r="F8" s="56" t="str">
        <f ca="1">IFERROR(__xludf.DUMMYFUNCTION("""COMPUTED_VALUE"""),"Care Riviere")</f>
        <v>Care Riviere</v>
      </c>
      <c r="G8" s="62" t="s">
        <v>657</v>
      </c>
      <c r="H8" s="47" t="s">
        <v>136</v>
      </c>
      <c r="I8" s="56" t="str">
        <f ca="1">IFERROR(__xludf.DUMMYFUNCTION("""COMPUTED_VALUE"""),"Gold Ring")</f>
        <v>Gold Ring</v>
      </c>
      <c r="J8" s="62" t="s">
        <v>675</v>
      </c>
      <c r="K8" s="47" t="s">
        <v>144</v>
      </c>
      <c r="L8" s="56" t="str">
        <f ca="1">IFERROR(__xludf.DUMMYFUNCTION("""COMPUTED_VALUE"""),"Marquess's Mittens")</f>
        <v>Marquess's Mittens</v>
      </c>
      <c r="M8" s="63" t="s">
        <v>686</v>
      </c>
      <c r="N8" s="49" t="s">
        <v>146</v>
      </c>
      <c r="O8" s="57" t="str">
        <f ca="1">IFERROR(__xludf.DUMMYFUNCTION("""COMPUTED_VALUE"""),"Meteorite Bracer")</f>
        <v>Meteorite Bracer</v>
      </c>
      <c r="P8" s="63" t="s">
        <v>694</v>
      </c>
      <c r="Q8" s="49" t="s">
        <v>146</v>
      </c>
      <c r="R8" s="57" t="s">
        <v>693</v>
      </c>
      <c r="S8" s="62" t="s">
        <v>701</v>
      </c>
      <c r="T8" s="47" t="s">
        <v>142</v>
      </c>
      <c r="U8" s="56" t="str">
        <f ca="1">IFERROR(__xludf.DUMMYFUNCTION("""COMPUTED_VALUE"""),"Utility Belt")</f>
        <v>Utility Belt</v>
      </c>
    </row>
    <row r="9" spans="1:21" x14ac:dyDescent="0.3">
      <c r="A9" s="62" t="s">
        <v>628</v>
      </c>
      <c r="B9" s="47" t="s">
        <v>147</v>
      </c>
      <c r="C9" s="56" t="str">
        <f ca="1">IFERROR(__xludf.DUMMYFUNCTION("""COMPUTED_VALUE"""),"Mirror Earrings")</f>
        <v>Mirror Earrings</v>
      </c>
      <c r="D9" s="62" t="s">
        <v>640</v>
      </c>
      <c r="E9" s="47" t="s">
        <v>147</v>
      </c>
      <c r="F9" s="58" t="str">
        <f ca="1">IFERROR(__xludf.DUMMYFUNCTION("""COMPUTED_VALUE"""),"Torc of Truth")</f>
        <v>Torc of Truth</v>
      </c>
      <c r="G9" s="62" t="s">
        <v>658</v>
      </c>
      <c r="H9" s="47" t="s">
        <v>141</v>
      </c>
      <c r="I9" s="56" t="str">
        <f ca="1">IFERROR(__xludf.DUMMYFUNCTION("""COMPUTED_VALUE"""),"Ring of Immunity")</f>
        <v>Ring of Immunity</v>
      </c>
      <c r="J9" s="62" t="s">
        <v>677</v>
      </c>
      <c r="K9" s="47" t="s">
        <v>137</v>
      </c>
      <c r="L9" s="56" t="str">
        <f ca="1">IFERROR(__xludf.DUMMYFUNCTION("""COMPUTED_VALUE"""),"Enchantress's Gloves")</f>
        <v>Enchantress's Gloves</v>
      </c>
      <c r="S9" s="62" t="s">
        <v>702</v>
      </c>
      <c r="T9" s="47" t="s">
        <v>149</v>
      </c>
      <c r="U9" s="56" t="str">
        <f ca="1">IFERROR(__xludf.DUMMYFUNCTION("""COMPUTED_VALUE"""),"Rosary")</f>
        <v>Rosary</v>
      </c>
    </row>
    <row r="10" spans="1:21" x14ac:dyDescent="0.3">
      <c r="A10" s="62" t="s">
        <v>629</v>
      </c>
      <c r="B10" s="47" t="s">
        <v>141</v>
      </c>
      <c r="C10" s="56" t="str">
        <f ca="1">IFERROR(__xludf.DUMMYFUNCTION("""COMPUTED_VALUE"""),"Cinderblock Earrings")</f>
        <v>Cinderblock Earrings</v>
      </c>
      <c r="D10" s="62" t="s">
        <v>641</v>
      </c>
      <c r="E10" s="47" t="s">
        <v>141</v>
      </c>
      <c r="F10" s="58" t="str">
        <f ca="1">IFERROR(__xludf.DUMMYFUNCTION("""COMPUTED_VALUE"""),"Protective Pendant")</f>
        <v>Protective Pendant</v>
      </c>
      <c r="G10" s="62" t="s">
        <v>659</v>
      </c>
      <c r="H10" s="47" t="s">
        <v>144</v>
      </c>
      <c r="I10" s="56" t="str">
        <f ca="1">IFERROR(__xludf.DUMMYFUNCTION("""COMPUTED_VALUE"""),"Ring of Truth")</f>
        <v>Ring of Truth</v>
      </c>
      <c r="J10" s="62" t="s">
        <v>676</v>
      </c>
      <c r="K10" s="47" t="s">
        <v>140</v>
      </c>
      <c r="L10" s="56" t="str">
        <f ca="1">IFERROR(__xludf.DUMMYFUNCTION("""COMPUTED_VALUE"""),"Freebooter's Gloves")</f>
        <v>Freebooter's Gloves</v>
      </c>
      <c r="S10" s="62" t="s">
        <v>703</v>
      </c>
      <c r="T10" s="47" t="s">
        <v>150</v>
      </c>
      <c r="U10" s="56" t="str">
        <f ca="1">IFERROR(__xludf.DUMMYFUNCTION("""COMPUTED_VALUE"""),"Bling-Bling Belt")</f>
        <v>Bling-Bling Belt</v>
      </c>
    </row>
    <row r="11" spans="1:21" x14ac:dyDescent="0.3">
      <c r="A11" s="62" t="s">
        <v>630</v>
      </c>
      <c r="B11" s="47" t="s">
        <v>144</v>
      </c>
      <c r="C11" s="56" t="str">
        <f ca="1">IFERROR(__xludf.DUMMYFUNCTION("""COMPUTED_VALUE"""),"All-Weather Earrings")</f>
        <v>All-Weather Earrings</v>
      </c>
      <c r="D11" s="62" t="s">
        <v>642</v>
      </c>
      <c r="E11" s="47" t="s">
        <v>144</v>
      </c>
      <c r="F11" s="58" t="str">
        <f ca="1">IFERROR(__xludf.DUMMYFUNCTION("""COMPUTED_VALUE"""),"Choker of Riddannce")</f>
        <v>Choker of Riddannce</v>
      </c>
      <c r="G11" s="62" t="s">
        <v>660</v>
      </c>
      <c r="H11" s="47" t="s">
        <v>148</v>
      </c>
      <c r="I11" s="56" t="str">
        <f ca="1">IFERROR(__xludf.DUMMYFUNCTION("""COMPUTED_VALUE"""),"Full Moon Ring")</f>
        <v>Full Moon Ring</v>
      </c>
      <c r="J11" s="62" t="s">
        <v>678</v>
      </c>
      <c r="K11" s="47" t="s">
        <v>145</v>
      </c>
      <c r="L11" s="56" t="str">
        <f ca="1">IFERROR(__xludf.DUMMYFUNCTION("""COMPUTED_VALUE"""),"Minister's Mitts")</f>
        <v>Minister's Mitts</v>
      </c>
      <c r="S11" s="62" t="s">
        <v>704</v>
      </c>
      <c r="T11" s="47" t="s">
        <v>158</v>
      </c>
      <c r="U11" s="56" t="str">
        <f ca="1">IFERROR(__xludf.DUMMYFUNCTION("""COMPUTED_VALUE"""),"Titan Belt")</f>
        <v>Titan Belt</v>
      </c>
    </row>
    <row r="12" spans="1:21" x14ac:dyDescent="0.3">
      <c r="A12" s="62" t="s">
        <v>631</v>
      </c>
      <c r="B12" s="47" t="s">
        <v>148</v>
      </c>
      <c r="C12" s="56" t="str">
        <f ca="1">IFERROR(__xludf.DUMMYFUNCTION("""COMPUTED_VALUE"""),"Blackout Earrings")</f>
        <v>Blackout Earrings</v>
      </c>
      <c r="D12" s="62" t="s">
        <v>645</v>
      </c>
      <c r="E12" s="47" t="s">
        <v>148</v>
      </c>
      <c r="F12" s="58" t="str">
        <f ca="1">IFERROR(__xludf.DUMMYFUNCTION("""COMPUTED_VALUE"""),"Dogged Collar")</f>
        <v>Dogged Collar</v>
      </c>
      <c r="G12" s="62" t="s">
        <v>661</v>
      </c>
      <c r="H12" s="47" t="s">
        <v>143</v>
      </c>
      <c r="I12" s="56" t="str">
        <f ca="1">IFERROR(__xludf.DUMMYFUNCTION("""COMPUTED_VALUE"""),"Rousing Ring")</f>
        <v>Rousing Ring</v>
      </c>
      <c r="J12" s="63" t="s">
        <v>679</v>
      </c>
      <c r="K12" s="47" t="s">
        <v>148</v>
      </c>
      <c r="L12" s="57" t="str">
        <f ca="1">IFERROR(__xludf.DUMMYFUNCTION("""COMPUTED_VALUE"""),"Monarch's Mittens")</f>
        <v>Monarch's Mittens</v>
      </c>
      <c r="S12" s="62" t="s">
        <v>705</v>
      </c>
      <c r="T12" s="47" t="s">
        <v>157</v>
      </c>
      <c r="U12" s="56" t="str">
        <f ca="1">IFERROR(__xludf.DUMMYFUNCTION("""COMPUTED_VALUE"""),"Sorcerer's Stone")</f>
        <v>Sorcerer's Stone</v>
      </c>
    </row>
    <row r="13" spans="1:21" x14ac:dyDescent="0.3">
      <c r="A13" s="63" t="s">
        <v>632</v>
      </c>
      <c r="B13" s="47" t="s">
        <v>143</v>
      </c>
      <c r="C13" s="57" t="str">
        <f ca="1">IFERROR(__xludf.DUMMYFUNCTION("""COMPUTED_VALUE"""),"Scholar's Specs")</f>
        <v>Scholar's Specs</v>
      </c>
      <c r="D13" s="62" t="s">
        <v>647</v>
      </c>
      <c r="E13" s="47" t="s">
        <v>143</v>
      </c>
      <c r="F13" s="58" t="str">
        <f ca="1">IFERROR(__xludf.DUMMYFUNCTION("""COMPUTED_VALUE"""),"Papillon Pendant")</f>
        <v>Papillon Pendant</v>
      </c>
      <c r="G13" s="62" t="s">
        <v>664</v>
      </c>
      <c r="H13" s="47" t="s">
        <v>138</v>
      </c>
      <c r="I13" s="56" t="str">
        <f ca="1">IFERROR(__xludf.DUMMYFUNCTION("""COMPUTED_VALUE"""),"Agility Ring")</f>
        <v>Agility Ring</v>
      </c>
      <c r="S13" s="62" t="s">
        <v>706</v>
      </c>
      <c r="T13" s="47" t="s">
        <v>159</v>
      </c>
      <c r="U13" s="56" t="str">
        <f ca="1">IFERROR(__xludf.DUMMYFUNCTION("""COMPUTED_VALUE"""),"Holy Talisman")</f>
        <v>Holy Talisman</v>
      </c>
    </row>
    <row r="14" spans="1:21" x14ac:dyDescent="0.3">
      <c r="D14" s="62" t="s">
        <v>633</v>
      </c>
      <c r="E14" s="47" t="s">
        <v>142</v>
      </c>
      <c r="F14" s="58" t="str">
        <f ca="1">IFERROR(__xludf.DUMMYFUNCTION("""COMPUTED_VALUE"""),"Wings of Serendipity")</f>
        <v>Wings of Serendipity</v>
      </c>
      <c r="G14" s="62" t="s">
        <v>666</v>
      </c>
      <c r="H14" s="47" t="s">
        <v>147</v>
      </c>
      <c r="I14" s="56" t="str">
        <f ca="1">IFERROR(__xludf.DUMMYFUNCTION("""COMPUTED_VALUE"""),"Life Ring")</f>
        <v>Life Ring</v>
      </c>
      <c r="S14" s="62" t="s">
        <v>707</v>
      </c>
      <c r="T14" s="47" t="s">
        <v>143</v>
      </c>
      <c r="U14" s="56" t="str">
        <f ca="1">IFERROR(__xludf.DUMMYFUNCTION("""COMPUTED_VALUE"""),"Devil's Tail")</f>
        <v>Devil's Tail</v>
      </c>
    </row>
    <row r="15" spans="1:21" x14ac:dyDescent="0.3">
      <c r="D15" s="62" t="s">
        <v>644</v>
      </c>
      <c r="E15" s="47" t="s">
        <v>149</v>
      </c>
      <c r="F15" s="58" t="str">
        <f ca="1">IFERROR(__xludf.DUMMYFUNCTION("""COMPUTED_VALUE"""),"Token of Fealty")</f>
        <v>Token of Fealty</v>
      </c>
      <c r="G15" s="62" t="s">
        <v>662</v>
      </c>
      <c r="H15" s="47" t="s">
        <v>142</v>
      </c>
      <c r="I15" s="56" t="str">
        <f ca="1">IFERROR(__xludf.DUMMYFUNCTION("""COMPUTED_VALUE"""),"Ring of Clarity")</f>
        <v>Ring of Clarity</v>
      </c>
      <c r="S15" s="62" t="s">
        <v>708</v>
      </c>
      <c r="T15" s="47" t="s">
        <v>160</v>
      </c>
      <c r="U15" s="56" t="str">
        <f ca="1">IFERROR(__xludf.DUMMYFUNCTION("""COMPUTED_VALUE"""),"Ruby of Protection")</f>
        <v>Ruby of Protection</v>
      </c>
    </row>
    <row r="16" spans="1:21" x14ac:dyDescent="0.3">
      <c r="D16" s="62" t="s">
        <v>646</v>
      </c>
      <c r="E16" s="47" t="s">
        <v>150</v>
      </c>
      <c r="F16" s="58" t="str">
        <f ca="1">IFERROR(__xludf.DUMMYFUNCTION("""COMPUTED_VALUE"""),"Bow Tie")</f>
        <v>Bow Tie</v>
      </c>
      <c r="G16" s="62" t="s">
        <v>663</v>
      </c>
      <c r="H16" s="47" t="s">
        <v>149</v>
      </c>
      <c r="I16" s="56" t="str">
        <f ca="1">IFERROR(__xludf.DUMMYFUNCTION("""COMPUTED_VALUE"""),"Sorcerer's Ring")</f>
        <v>Sorcerer's Ring</v>
      </c>
      <c r="S16" s="62" t="s">
        <v>709</v>
      </c>
      <c r="T16" s="47" t="s">
        <v>164</v>
      </c>
      <c r="U16" s="56" t="str">
        <f ca="1">IFERROR(__xludf.DUMMYFUNCTION("""COMPUTED_VALUE"""),"Earthwyrm's Eye")</f>
        <v>Earthwyrm's Eye</v>
      </c>
    </row>
    <row r="17" spans="4:21" x14ac:dyDescent="0.3">
      <c r="D17" s="63" t="s">
        <v>648</v>
      </c>
      <c r="E17" s="47" t="s">
        <v>151</v>
      </c>
      <c r="F17" s="59" t="str">
        <f ca="1">IFERROR(__xludf.DUMMYFUNCTION("""COMPUTED_VALUE"""),"Pirate King's Pendant")</f>
        <v>Pirate King's Pendant</v>
      </c>
      <c r="G17" s="62" t="s">
        <v>665</v>
      </c>
      <c r="H17" s="47" t="s">
        <v>151</v>
      </c>
      <c r="I17" s="56" t="str">
        <f ca="1">IFERROR(__xludf.DUMMYFUNCTION("""COMPUTED_VALUE"""),"Skull Ring")</f>
        <v>Skull Ring</v>
      </c>
      <c r="S17" s="62" t="s">
        <v>710</v>
      </c>
      <c r="T17" s="47" t="s">
        <v>163</v>
      </c>
      <c r="U17" s="56" t="str">
        <f ca="1">IFERROR(__xludf.DUMMYFUNCTION("""COMPUTED_VALUE"""),"Lucky Dragon's Wing")</f>
        <v>Lucky Dragon's Wing</v>
      </c>
    </row>
    <row r="18" spans="4:21" x14ac:dyDescent="0.3">
      <c r="D18" s="62" t="s">
        <v>650</v>
      </c>
      <c r="E18" s="47" t="s">
        <v>152</v>
      </c>
      <c r="F18" s="59" t="s">
        <v>649</v>
      </c>
      <c r="G18" s="62" t="s">
        <v>667</v>
      </c>
      <c r="H18" s="47" t="s">
        <v>152</v>
      </c>
      <c r="I18" s="56" t="str">
        <f ca="1">IFERROR(__xludf.DUMMYFUNCTION("""COMPUTED_VALUE"""),"Catholicon Ring")</f>
        <v>Catholicon Ring</v>
      </c>
      <c r="S18" s="62" t="s">
        <v>711</v>
      </c>
      <c r="T18" s="47" t="s">
        <v>162</v>
      </c>
      <c r="U18" s="56" t="str">
        <f ca="1">IFERROR(__xludf.DUMMYFUNCTION("""COMPUTED_VALUE"""),"Sovereign Seal")</f>
        <v>Sovereign Seal</v>
      </c>
    </row>
    <row r="19" spans="4:21" x14ac:dyDescent="0.3">
      <c r="G19" s="62" t="s">
        <v>668</v>
      </c>
      <c r="H19" s="47" t="s">
        <v>153</v>
      </c>
      <c r="I19" s="56" t="str">
        <f ca="1">IFERROR(__xludf.DUMMYFUNCTION("""COMPUTED_VALUE"""),"Goddess Ring")</f>
        <v>Goddess Ring</v>
      </c>
      <c r="S19" s="62" t="s">
        <v>712</v>
      </c>
      <c r="T19" s="47" t="s">
        <v>161</v>
      </c>
      <c r="U19" s="56" t="str">
        <f ca="1">IFERROR(__xludf.DUMMYFUNCTION("""COMPUTED_VALUE"""),"Venus' Tear")</f>
        <v>Venus' Tear</v>
      </c>
    </row>
    <row r="20" spans="4:21" x14ac:dyDescent="0.3">
      <c r="G20" s="63" t="s">
        <v>719</v>
      </c>
      <c r="H20" s="47" t="s">
        <v>154</v>
      </c>
      <c r="I20" s="41" t="str">
        <f ca="1">IFERROR(__xludf.DUMMYFUNCTION("""COMPUTED_VALUE"""),"Ring of Changes")</f>
        <v>Ring of Changes</v>
      </c>
      <c r="S20" s="62" t="s">
        <v>713</v>
      </c>
      <c r="T20" s="47" t="s">
        <v>166</v>
      </c>
      <c r="U20" s="56" t="str">
        <f ca="1">IFERROR(__xludf.DUMMYFUNCTION("""COMPUTED_VALUE"""),"Monarchic Mark")</f>
        <v>Monarchic Mark</v>
      </c>
    </row>
    <row r="21" spans="4:21" x14ac:dyDescent="0.3">
      <c r="S21" s="62" t="s">
        <v>714</v>
      </c>
      <c r="T21" s="47" t="s">
        <v>167</v>
      </c>
      <c r="U21" s="56" t="str">
        <f ca="1">IFERROR(__xludf.DUMMYFUNCTION("""COMPUTED_VALUE"""),"Elfin Charm")</f>
        <v>Elfin Charm</v>
      </c>
    </row>
    <row r="22" spans="4:21" x14ac:dyDescent="0.3">
      <c r="S22" s="62" t="s">
        <v>715</v>
      </c>
      <c r="T22" s="47" t="s">
        <v>156</v>
      </c>
      <c r="U22" s="36" t="str">
        <f ca="1">IFERROR(__xludf.DUMMYFUNCTION("""COMPUTED_VALUE"""),"Natty Cravat")</f>
        <v>Natty Cravat</v>
      </c>
    </row>
    <row r="23" spans="4:21" x14ac:dyDescent="0.3">
      <c r="S23" s="62" t="s">
        <v>716</v>
      </c>
      <c r="T23" s="47" t="s">
        <v>165</v>
      </c>
      <c r="U23" s="36" t="str">
        <f ca="1">IFERROR(__xludf.DUMMYFUNCTION("""COMPUTED_VALUE"""),"Suave Scarf")</f>
        <v>Suave Scarf</v>
      </c>
    </row>
    <row r="24" spans="4:21" x14ac:dyDescent="0.3">
      <c r="S24" s="62" t="s">
        <v>717</v>
      </c>
      <c r="T24" s="47" t="s">
        <v>168</v>
      </c>
      <c r="U24" s="56" t="str">
        <f ca="1">IFERROR(__xludf.DUMMYFUNCTION("""COMPUTED_VALUE"""),"Gemma's Eternal Charm")</f>
        <v>Gemma's Eternal Charm</v>
      </c>
    </row>
    <row r="25" spans="4:21" x14ac:dyDescent="0.3">
      <c r="S25" s="62" t="s">
        <v>718</v>
      </c>
      <c r="T25" s="47" t="s">
        <v>169</v>
      </c>
      <c r="U25" s="56" t="str">
        <f ca="1">IFERROR(__xludf.DUMMYFUNCTION("""COMPUTED_VALUE"""),"Ogler's Digest")</f>
        <v>Ogler's Digest</v>
      </c>
    </row>
    <row r="26" spans="4:21" x14ac:dyDescent="0.3">
      <c r="S26" s="62" t="s">
        <v>720</v>
      </c>
      <c r="T26" s="47" t="s">
        <v>141</v>
      </c>
      <c r="U26" s="56" t="str">
        <f ca="1">IFERROR(__xludf.DUMMYFUNCTION("""COMPUTED_VALUE"""),"Healer")</f>
        <v>Healer</v>
      </c>
    </row>
    <row r="27" spans="4:21" x14ac:dyDescent="0.3">
      <c r="S27" s="62" t="s">
        <v>721</v>
      </c>
      <c r="T27" s="47" t="s">
        <v>147</v>
      </c>
      <c r="U27" s="56" t="str">
        <f ca="1">IFERROR(__xludf.DUMMYFUNCTION("""COMPUTED_VALUE"""),"Supplicant")</f>
        <v>Supplicant</v>
      </c>
    </row>
    <row r="28" spans="4:21" x14ac:dyDescent="0.3">
      <c r="S28" s="62" t="s">
        <v>722</v>
      </c>
      <c r="T28" s="47" t="s">
        <v>139</v>
      </c>
      <c r="U28" s="56" t="str">
        <f ca="1">IFERROR(__xludf.DUMMYFUNCTION("""COMPUTED_VALUE"""),"Assassin")</f>
        <v>Assassin</v>
      </c>
    </row>
    <row r="29" spans="4:21" x14ac:dyDescent="0.3">
      <c r="S29" s="62" t="s">
        <v>727</v>
      </c>
      <c r="T29" s="47" t="s">
        <v>138</v>
      </c>
      <c r="U29" s="56" t="str">
        <f ca="1">IFERROR(__xludf.DUMMYFUNCTION("""COMPUTED_VALUE"""),"Trickster")</f>
        <v>Trickster</v>
      </c>
    </row>
    <row r="30" spans="4:21" x14ac:dyDescent="0.3">
      <c r="S30" s="62" t="s">
        <v>725</v>
      </c>
      <c r="T30" s="47" t="s">
        <v>140</v>
      </c>
      <c r="U30" s="56" t="str">
        <f ca="1">IFERROR(__xludf.DUMMYFUNCTION("""COMPUTED_VALUE"""),"Shield-Bearer")</f>
        <v>Shield-Bearer</v>
      </c>
    </row>
    <row r="31" spans="4:21" x14ac:dyDescent="0.3">
      <c r="S31" s="62" t="s">
        <v>726</v>
      </c>
      <c r="T31" s="47" t="s">
        <v>145</v>
      </c>
      <c r="U31" s="56" t="str">
        <f ca="1">IFERROR(__xludf.DUMMYFUNCTION("""COMPUTED_VALUE"""),"Warlock")</f>
        <v>Warlock</v>
      </c>
    </row>
    <row r="32" spans="4:21" x14ac:dyDescent="0.3">
      <c r="S32" s="62" t="s">
        <v>724</v>
      </c>
      <c r="T32" s="47" t="s">
        <v>146</v>
      </c>
      <c r="U32" s="56" t="str">
        <f ca="1">IFERROR(__xludf.DUMMYFUNCTION("""COMPUTED_VALUE"""),"Vanguard")</f>
        <v>Vanguard</v>
      </c>
    </row>
    <row r="33" spans="19:21" x14ac:dyDescent="0.3">
      <c r="S33" s="62" t="s">
        <v>723</v>
      </c>
      <c r="T33" s="47" t="s">
        <v>144</v>
      </c>
      <c r="U33" s="56" t="str">
        <f ca="1">IFERROR(__xludf.DUMMYFUNCTION("""COMPUTED_VALUE"""),"Mystic")</f>
        <v>Mystic</v>
      </c>
    </row>
    <row r="34" spans="19:21" x14ac:dyDescent="0.3">
      <c r="S34" s="62" t="s">
        <v>728</v>
      </c>
      <c r="T34" s="47" t="s">
        <v>148</v>
      </c>
      <c r="U34" s="36" t="str">
        <f ca="1">IFERROR(__xludf.DUMMYFUNCTION("""COMPUTED_VALUE"""),"Traveller's Hood")</f>
        <v>Traveller's Hood</v>
      </c>
    </row>
    <row r="35" spans="19:21" x14ac:dyDescent="0.3">
      <c r="S35" s="63" t="s">
        <v>729</v>
      </c>
      <c r="T35" s="47" t="s">
        <v>155</v>
      </c>
      <c r="U35" s="57" t="str">
        <f ca="1">IFERROR(__xludf.DUMMYFUNCTION("""COMPUTED_VALUE"""),"Belle's Bow")</f>
        <v>Belle's Bow</v>
      </c>
    </row>
  </sheetData>
  <phoneticPr fontId="4" type="noConversion"/>
  <pageMargins left="0.7" right="0.7" top="0.75" bottom="0.75" header="0.3" footer="0.3"/>
  <tableParts count="7">
    <tablePart r:id="rId1"/>
    <tablePart r:id="rId2"/>
    <tablePart r:id="rId3"/>
    <tablePart r:id="rId4"/>
    <tablePart r:id="rId5"/>
    <tablePart r:id="rId6"/>
    <tablePart r:id="rId7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50F51-7DB4-43E6-A350-D38840E76CAA}">
  <dimension ref="A1:I116"/>
  <sheetViews>
    <sheetView tabSelected="1" zoomScaleNormal="100" workbookViewId="0">
      <pane ySplit="1" topLeftCell="A2" activePane="bottomLeft" state="frozen"/>
      <selection pane="bottomLeft" activeCell="B102" sqref="B102"/>
    </sheetView>
  </sheetViews>
  <sheetFormatPr defaultRowHeight="14.4" x14ac:dyDescent="0.3"/>
  <cols>
    <col min="1" max="1" width="5.77734375" style="26" customWidth="1"/>
    <col min="2" max="2" width="4.77734375" style="27" customWidth="1"/>
    <col min="3" max="3" width="20.44140625" style="34" bestFit="1" customWidth="1"/>
    <col min="4" max="4" width="5.77734375" style="26" customWidth="1"/>
    <col min="5" max="5" width="4.77734375" style="27" customWidth="1"/>
    <col min="6" max="6" width="20.44140625" style="34" bestFit="1" customWidth="1"/>
    <col min="10" max="16384" width="8.88671875" style="34"/>
  </cols>
  <sheetData>
    <row r="1" spans="1:6" s="28" customFormat="1" x14ac:dyDescent="0.3">
      <c r="A1" s="42" t="s">
        <v>75</v>
      </c>
      <c r="B1" s="60" t="s">
        <v>135</v>
      </c>
      <c r="C1" s="30" t="s">
        <v>620</v>
      </c>
      <c r="D1" s="42" t="s">
        <v>75</v>
      </c>
      <c r="E1" s="48" t="s">
        <v>135</v>
      </c>
      <c r="F1" s="54" t="s">
        <v>782</v>
      </c>
    </row>
    <row r="2" spans="1:6" x14ac:dyDescent="0.3">
      <c r="A2" s="43" t="s">
        <v>730</v>
      </c>
      <c r="B2" s="47" t="s">
        <v>136</v>
      </c>
      <c r="C2" s="33" t="str">
        <f ca="1">IFERROR(__xludf.DUMMYFUNCTION("""COMPUTED_VALUE"""),"Medicinal Herb")</f>
        <v>Medicinal Herb</v>
      </c>
      <c r="D2" s="44" t="s">
        <v>172</v>
      </c>
      <c r="E2" s="47" t="s">
        <v>136</v>
      </c>
      <c r="F2" s="52" t="str">
        <f ca="1">IFERROR(__xludf.DUMMYFUNCTION("""COMPUTED_VALUE"""),"Copper Ore")</f>
        <v>Copper Ore</v>
      </c>
    </row>
    <row r="3" spans="1:6" x14ac:dyDescent="0.3">
      <c r="A3" s="43" t="s">
        <v>136</v>
      </c>
      <c r="B3" s="47" t="s">
        <v>137</v>
      </c>
      <c r="C3" s="33" t="str">
        <f ca="1">IFERROR(__xludf.DUMMYFUNCTION("""COMPUTED_VALUE"""),"Strong Medicine")</f>
        <v>Strong Medicine</v>
      </c>
      <c r="D3" s="44" t="s">
        <v>173</v>
      </c>
      <c r="E3" s="47" t="s">
        <v>137</v>
      </c>
      <c r="F3" s="52" t="str">
        <f ca="1">IFERROR(__xludf.DUMMYFUNCTION("""COMPUTED_VALUE"""),"Iron Ore")</f>
        <v>Iron Ore</v>
      </c>
    </row>
    <row r="4" spans="1:6" x14ac:dyDescent="0.3">
      <c r="A4" s="43" t="s">
        <v>137</v>
      </c>
      <c r="B4" s="47" t="s">
        <v>138</v>
      </c>
      <c r="C4" s="33" t="str">
        <f ca="1">IFERROR(__xludf.DUMMYFUNCTION("""COMPUTED_VALUE"""),"Special Medicine")</f>
        <v>Special Medicine</v>
      </c>
      <c r="D4" s="44" t="s">
        <v>174</v>
      </c>
      <c r="E4" s="47" t="s">
        <v>138</v>
      </c>
      <c r="F4" s="52" t="str">
        <f ca="1">IFERROR(__xludf.DUMMYFUNCTION("""COMPUTED_VALUE"""),"Silver Ore")</f>
        <v>Silver Ore</v>
      </c>
    </row>
    <row r="5" spans="1:6" x14ac:dyDescent="0.3">
      <c r="A5" s="43" t="s">
        <v>138</v>
      </c>
      <c r="B5" s="47" t="s">
        <v>139</v>
      </c>
      <c r="C5" s="33" t="str">
        <f ca="1">IFERROR(__xludf.DUMMYFUNCTION("""COMPUTED_VALUE"""),"Superior Medicine")</f>
        <v>Superior Medicine</v>
      </c>
      <c r="D5" s="44" t="s">
        <v>768</v>
      </c>
      <c r="E5" s="47" t="s">
        <v>139</v>
      </c>
      <c r="F5" s="52" t="str">
        <f ca="1">IFERROR(__xludf.DUMMYFUNCTION("""COMPUTED_VALUE"""),"Gold Ore")</f>
        <v>Gold Ore</v>
      </c>
    </row>
    <row r="6" spans="1:6" x14ac:dyDescent="0.3">
      <c r="A6" s="43" t="s">
        <v>139</v>
      </c>
      <c r="B6" s="47" t="s">
        <v>140</v>
      </c>
      <c r="C6" s="33" t="str">
        <f ca="1">IFERROR(__xludf.DUMMYFUNCTION("""COMPUTED_VALUE"""),"Antidotal Herb")</f>
        <v>Antidotal Herb</v>
      </c>
      <c r="D6" s="44" t="s">
        <v>773</v>
      </c>
      <c r="E6" s="47" t="s">
        <v>140</v>
      </c>
      <c r="F6" s="52" t="str">
        <f ca="1">IFERROR(__xludf.DUMMYFUNCTION("""COMPUTED_VALUE"""),"Platinum Ore")</f>
        <v>Platinum Ore</v>
      </c>
    </row>
    <row r="7" spans="1:6" x14ac:dyDescent="0.3">
      <c r="A7" s="43" t="s">
        <v>140</v>
      </c>
      <c r="B7" s="47" t="s">
        <v>145</v>
      </c>
      <c r="C7" s="33" t="str">
        <f ca="1">IFERROR(__xludf.DUMMYFUNCTION("""COMPUTED_VALUE"""),"Strong Antidote")</f>
        <v>Strong Antidote</v>
      </c>
      <c r="D7" s="43" t="s">
        <v>775</v>
      </c>
      <c r="E7" s="47" t="s">
        <v>141</v>
      </c>
      <c r="F7" s="52" t="str">
        <f ca="1">IFERROR(__xludf.DUMMYFUNCTION("""COMPUTED_VALUE"""),"Densinium")</f>
        <v>Densinium</v>
      </c>
    </row>
    <row r="8" spans="1:6" x14ac:dyDescent="0.3">
      <c r="A8" s="43" t="s">
        <v>145</v>
      </c>
      <c r="B8" s="47" t="s">
        <v>146</v>
      </c>
      <c r="C8" s="33" t="str">
        <f ca="1">IFERROR(__xludf.DUMMYFUNCTION("""COMPUTED_VALUE"""),"Special Antidote")</f>
        <v>Special Antidote</v>
      </c>
      <c r="D8" s="43" t="s">
        <v>777</v>
      </c>
      <c r="E8" s="47" t="s">
        <v>146</v>
      </c>
      <c r="F8" s="52" t="str">
        <f ca="1">IFERROR(__xludf.DUMMYFUNCTION("""COMPUTED_VALUE"""),"Gold Nuglet")</f>
        <v>Gold Nuglet</v>
      </c>
    </row>
    <row r="9" spans="1:6" x14ac:dyDescent="0.3">
      <c r="A9" s="43" t="s">
        <v>146</v>
      </c>
      <c r="B9" s="47" t="s">
        <v>147</v>
      </c>
      <c r="C9" s="33" t="str">
        <f ca="1">IFERROR(__xludf.DUMMYFUNCTION("""COMPUTED_VALUE"""),"Moonwort Bulb")</f>
        <v>Moonwort Bulb</v>
      </c>
      <c r="D9" s="43" t="s">
        <v>779</v>
      </c>
      <c r="E9" s="47" t="s">
        <v>144</v>
      </c>
      <c r="F9" s="52" t="str">
        <f ca="1">IFERROR(__xludf.DUMMYFUNCTION("""COMPUTED_VALUE"""),"Gold Bar")</f>
        <v>Gold Bar</v>
      </c>
    </row>
    <row r="10" spans="1:6" x14ac:dyDescent="0.3">
      <c r="A10" s="43" t="s">
        <v>147</v>
      </c>
      <c r="B10" s="47" t="s">
        <v>141</v>
      </c>
      <c r="C10" s="33" t="str">
        <f ca="1">IFERROR(__xludf.DUMMYFUNCTION("""COMPUTED_VALUE"""),"Softwort")</f>
        <v>Softwort</v>
      </c>
      <c r="D10" s="43" t="s">
        <v>781</v>
      </c>
      <c r="E10" s="47" t="s">
        <v>145</v>
      </c>
      <c r="F10" s="52" t="str">
        <f ca="1">IFERROR(__xludf.DUMMYFUNCTION("""COMPUTED_VALUE"""),"Molten Globules")</f>
        <v>Molten Globules</v>
      </c>
    </row>
    <row r="11" spans="1:6" x14ac:dyDescent="0.3">
      <c r="A11" s="43" t="s">
        <v>141</v>
      </c>
      <c r="B11" s="47" t="s">
        <v>144</v>
      </c>
      <c r="C11" s="33" t="str">
        <f ca="1">IFERROR(__xludf.DUMMYFUNCTION("""COMPUTED_VALUE"""),"Lunaria")</f>
        <v>Lunaria</v>
      </c>
      <c r="D11" s="43" t="s">
        <v>175</v>
      </c>
      <c r="E11" s="47" t="s">
        <v>143</v>
      </c>
      <c r="F11" s="52" t="str">
        <f ca="1">IFERROR(__xludf.DUMMYFUNCTION("""COMPUTED_VALUE"""),"Orichalcum")</f>
        <v>Orichalcum</v>
      </c>
    </row>
    <row r="12" spans="1:6" x14ac:dyDescent="0.3">
      <c r="A12" s="43" t="s">
        <v>733</v>
      </c>
      <c r="B12" s="47" t="s">
        <v>148</v>
      </c>
      <c r="C12" s="33" t="str">
        <f ca="1">IFERROR(__xludf.DUMMYFUNCTION("""COMPUTED_VALUE"""),"Panacea")</f>
        <v>Panacea</v>
      </c>
      <c r="D12" s="43" t="s">
        <v>176</v>
      </c>
      <c r="E12" s="47" t="s">
        <v>148</v>
      </c>
      <c r="F12" s="52" t="str">
        <f ca="1">IFERROR(__xludf.DUMMYFUNCTION("""COMPUTED_VALUE"""),"Dracolyte")</f>
        <v>Dracolyte</v>
      </c>
    </row>
    <row r="13" spans="1:6" x14ac:dyDescent="0.3">
      <c r="A13" s="43" t="s">
        <v>734</v>
      </c>
      <c r="B13" s="47" t="s">
        <v>143</v>
      </c>
      <c r="C13" s="33" t="str">
        <f ca="1">IFERROR(__xludf.DUMMYFUNCTION("""COMPUTED_VALUE"""),"Perfect Panacea")</f>
        <v>Perfect Panacea</v>
      </c>
      <c r="D13" s="43" t="s">
        <v>177</v>
      </c>
      <c r="E13" s="47" t="s">
        <v>142</v>
      </c>
      <c r="F13" s="52" t="str">
        <f ca="1">IFERROR(__xludf.DUMMYFUNCTION("""COMPUTED_VALUE"""),"Crimsonite")</f>
        <v>Crimsonite</v>
      </c>
    </row>
    <row r="14" spans="1:6" x14ac:dyDescent="0.3">
      <c r="A14" s="43" t="s">
        <v>737</v>
      </c>
      <c r="B14" s="47" t="s">
        <v>142</v>
      </c>
      <c r="C14" s="33" t="str">
        <f ca="1">IFERROR(__xludf.DUMMYFUNCTION("""COMPUTED_VALUE"""),"Single Phial")</f>
        <v>Single Phial</v>
      </c>
      <c r="D14" s="43" t="s">
        <v>178</v>
      </c>
      <c r="E14" s="47" t="s">
        <v>162</v>
      </c>
      <c r="F14" s="52" t="str">
        <f ca="1">IFERROR(__xludf.DUMMYFUNCTION("""COMPUTED_VALUE"""),"Uber Agate of Evolution")</f>
        <v>Uber Agate of Evolution</v>
      </c>
    </row>
    <row r="15" spans="1:6" x14ac:dyDescent="0.3">
      <c r="A15" s="43" t="s">
        <v>144</v>
      </c>
      <c r="B15" s="47" t="s">
        <v>149</v>
      </c>
      <c r="C15" s="33" t="str">
        <f ca="1">IFERROR(__xludf.DUMMYFUNCTION("""COMPUTED_VALUE"""),"Magic Water")</f>
        <v>Magic Water</v>
      </c>
      <c r="D15" s="43" t="s">
        <v>315</v>
      </c>
      <c r="E15" s="47" t="s">
        <v>147</v>
      </c>
      <c r="F15" s="52" t="str">
        <f ca="1">IFERROR(__xludf.DUMMYFUNCTION("""COMPUTED_VALUE"""),"Mythril Ore")</f>
        <v>Mythril Ore</v>
      </c>
    </row>
    <row r="16" spans="1:6" x14ac:dyDescent="0.3">
      <c r="A16" s="43" t="s">
        <v>148</v>
      </c>
      <c r="B16" s="47" t="s">
        <v>150</v>
      </c>
      <c r="C16" s="33" t="str">
        <f ca="1">IFERROR(__xludf.DUMMYFUNCTION("""COMPUTED_VALUE"""),"Sage's Elixir")</f>
        <v>Sage's Elixir</v>
      </c>
      <c r="D16" s="43" t="s">
        <v>316</v>
      </c>
      <c r="E16" s="47" t="s">
        <v>315</v>
      </c>
      <c r="F16" s="52" t="str">
        <f ca="1">IFERROR(__xludf.DUMMYFUNCTION("""COMPUTED_VALUE"""),"Pink Pine")</f>
        <v>Pink Pine</v>
      </c>
    </row>
    <row r="17" spans="1:6" x14ac:dyDescent="0.3">
      <c r="A17" s="43" t="s">
        <v>143</v>
      </c>
      <c r="B17" s="47" t="s">
        <v>151</v>
      </c>
      <c r="C17" s="33" t="str">
        <f ca="1">IFERROR(__xludf.DUMMYFUNCTION("""COMPUTED_VALUE"""),"Elfin Elixir")</f>
        <v>Elfin Elixir</v>
      </c>
      <c r="D17" s="43" t="s">
        <v>317</v>
      </c>
      <c r="E17" s="47" t="s">
        <v>319</v>
      </c>
      <c r="F17" s="52" t="str">
        <f ca="1">IFERROR(__xludf.DUMMYFUNCTION("""COMPUTED_VALUE"""),"Fatalistick")</f>
        <v>Fatalistick</v>
      </c>
    </row>
    <row r="18" spans="1:6" x14ac:dyDescent="0.3">
      <c r="A18" s="43" t="s">
        <v>735</v>
      </c>
      <c r="B18" s="47" t="s">
        <v>152</v>
      </c>
      <c r="C18" s="33" t="str">
        <f ca="1">IFERROR(__xludf.DUMMYFUNCTION("""COMPUTED_VALUE"""),"Yggdrasil Leaf")</f>
        <v>Yggdrasil Leaf</v>
      </c>
      <c r="D18" s="43" t="s">
        <v>318</v>
      </c>
      <c r="E18" s="47" t="s">
        <v>320</v>
      </c>
      <c r="F18" s="52" t="str">
        <f ca="1">IFERROR(__xludf.DUMMYFUNCTION("""COMPUTED_VALUE"""),"Fire Wood")</f>
        <v>Fire Wood</v>
      </c>
    </row>
    <row r="19" spans="1:6" x14ac:dyDescent="0.3">
      <c r="A19" s="43" t="s">
        <v>732</v>
      </c>
      <c r="B19" s="47" t="s">
        <v>153</v>
      </c>
      <c r="C19" s="33" t="str">
        <f ca="1">IFERROR(__xludf.DUMMYFUNCTION("""COMPUTED_VALUE"""),"Yggdrasil Dew")</f>
        <v>Yggdrasil Dew</v>
      </c>
      <c r="D19" s="43" t="s">
        <v>319</v>
      </c>
      <c r="E19" s="47" t="s">
        <v>317</v>
      </c>
      <c r="F19" s="52" t="str">
        <f ca="1">IFERROR(__xludf.DUMMYFUNCTION("""COMPUTED_VALUE"""),"Avabranche")</f>
        <v>Avabranche</v>
      </c>
    </row>
    <row r="20" spans="1:6" x14ac:dyDescent="0.3">
      <c r="A20" s="43" t="s">
        <v>740</v>
      </c>
      <c r="B20" s="47" t="s">
        <v>154</v>
      </c>
      <c r="C20" s="33" t="str">
        <f ca="1">IFERROR(__xludf.DUMMYFUNCTION("""COMPUTED_VALUE"""),"Seed of Life")</f>
        <v>Seed of Life</v>
      </c>
      <c r="D20" s="43" t="s">
        <v>320</v>
      </c>
      <c r="E20" s="47" t="s">
        <v>318</v>
      </c>
      <c r="F20" s="52" t="str">
        <f ca="1">IFERROR(__xludf.DUMMYFUNCTION("""COMPUTED_VALUE"""),"Spellbound Bough")</f>
        <v>Spellbound Bough</v>
      </c>
    </row>
    <row r="21" spans="1:6" x14ac:dyDescent="0.3">
      <c r="A21" s="43" t="s">
        <v>741</v>
      </c>
      <c r="B21" s="47" t="s">
        <v>155</v>
      </c>
      <c r="C21" s="32" t="str">
        <f ca="1">IFERROR(__xludf.DUMMYFUNCTION("""COMPUTED_VALUE"""),"Seed of Magic")</f>
        <v>Seed of Magic</v>
      </c>
      <c r="D21" s="43" t="s">
        <v>805</v>
      </c>
      <c r="E21" s="47" t="s">
        <v>321</v>
      </c>
      <c r="F21" s="52" t="str">
        <f ca="1">IFERROR(__xludf.DUMMYFUNCTION("""COMPUTED_VALUE"""),"Wyrmwood")</f>
        <v>Wyrmwood</v>
      </c>
    </row>
    <row r="22" spans="1:6" x14ac:dyDescent="0.3">
      <c r="A22" s="43" t="s">
        <v>742</v>
      </c>
      <c r="B22" s="47" t="s">
        <v>156</v>
      </c>
      <c r="C22" s="32" t="str">
        <f ca="1">IFERROR(__xludf.DUMMYFUNCTION("""COMPUTED_VALUE"""),"Seed of Strength")</f>
        <v>Seed of Strength</v>
      </c>
      <c r="D22" s="43" t="s">
        <v>806</v>
      </c>
      <c r="E22" s="47" t="s">
        <v>316</v>
      </c>
      <c r="F22" s="52" t="str">
        <f ca="1">IFERROR(__xludf.DUMMYFUNCTION("""COMPUTED_VALUE"""),"Witherwood")</f>
        <v>Witherwood</v>
      </c>
    </row>
    <row r="23" spans="1:6" x14ac:dyDescent="0.3">
      <c r="A23" s="43" t="s">
        <v>743</v>
      </c>
      <c r="B23" s="47" t="s">
        <v>157</v>
      </c>
      <c r="C23" s="32" t="str">
        <f ca="1">IFERROR(__xludf.DUMMYFUNCTION("""COMPUTED_VALUE"""),"Seed of Deftness")</f>
        <v>Seed of Deftness</v>
      </c>
      <c r="D23" s="43" t="s">
        <v>807</v>
      </c>
      <c r="E23" s="47" t="s">
        <v>323</v>
      </c>
      <c r="F23" s="52" t="str">
        <f ca="1">IFERROR(__xludf.DUMMYFUNCTION("""COMPUTED_VALUE"""),"Red Wood")</f>
        <v>Red Wood</v>
      </c>
    </row>
    <row r="24" spans="1:6" x14ac:dyDescent="0.3">
      <c r="A24" s="43" t="s">
        <v>155</v>
      </c>
      <c r="B24" s="47" t="s">
        <v>158</v>
      </c>
      <c r="C24" s="32" t="str">
        <f ca="1">IFERROR(__xludf.DUMMYFUNCTION("""COMPUTED_VALUE"""),"Seed of Agility")</f>
        <v>Seed of Agility</v>
      </c>
      <c r="D24" s="43" t="s">
        <v>808</v>
      </c>
      <c r="E24" s="47" t="s">
        <v>322</v>
      </c>
      <c r="F24" s="52" t="str">
        <f ca="1">IFERROR(__xludf.DUMMYFUNCTION("""COMPUTED_VALUE"""),"Cumulonimbough")</f>
        <v>Cumulonimbough</v>
      </c>
    </row>
    <row r="25" spans="1:6" x14ac:dyDescent="0.3">
      <c r="A25" s="43" t="s">
        <v>156</v>
      </c>
      <c r="B25" s="47" t="s">
        <v>159</v>
      </c>
      <c r="C25" s="32" t="str">
        <f ca="1">IFERROR(__xludf.DUMMYFUNCTION("""COMPUTED_VALUE"""),"Seed of Defence")</f>
        <v>Seed of Defence</v>
      </c>
      <c r="D25" s="43" t="s">
        <v>809</v>
      </c>
      <c r="E25" s="47" t="s">
        <v>324</v>
      </c>
      <c r="F25" s="52" t="str">
        <f ca="1">IFERROR(__xludf.DUMMYFUNCTION("""COMPUTED_VALUE"""),"Night Stick")</f>
        <v>Night Stick</v>
      </c>
    </row>
    <row r="26" spans="1:6" x14ac:dyDescent="0.3">
      <c r="A26" s="43" t="s">
        <v>157</v>
      </c>
      <c r="B26" s="47" t="s">
        <v>160</v>
      </c>
      <c r="C26" s="32" t="str">
        <f ca="1">IFERROR(__xludf.DUMMYFUNCTION("""COMPUTED_VALUE"""),"Seed of Sorcery")</f>
        <v>Seed of Sorcery</v>
      </c>
      <c r="D26" s="43" t="s">
        <v>810</v>
      </c>
      <c r="E26" s="47" t="s">
        <v>333</v>
      </c>
      <c r="F26" s="52" t="str">
        <f ca="1">IFERROR(__xludf.DUMMYFUNCTION("""COMPUTED_VALUE"""),"Flaxen Thread")</f>
        <v>Flaxen Thread</v>
      </c>
    </row>
    <row r="27" spans="1:6" x14ac:dyDescent="0.3">
      <c r="A27" s="43" t="s">
        <v>158</v>
      </c>
      <c r="B27" s="47" t="s">
        <v>161</v>
      </c>
      <c r="C27" s="32" t="str">
        <f ca="1">IFERROR(__xludf.DUMMYFUNCTION("""COMPUTED_VALUE"""),"Seed of Therapeusis")</f>
        <v>Seed of Therapeusis</v>
      </c>
      <c r="D27" s="43" t="s">
        <v>321</v>
      </c>
      <c r="E27" s="47" t="s">
        <v>335</v>
      </c>
      <c r="F27" s="52" t="str">
        <f ca="1">IFERROR(__xludf.DUMMYFUNCTION("""COMPUTED_VALUE"""),"Evencloth")</f>
        <v>Evencloth</v>
      </c>
    </row>
    <row r="28" spans="1:6" x14ac:dyDescent="0.3">
      <c r="A28" s="43" t="s">
        <v>159</v>
      </c>
      <c r="B28" s="47" t="s">
        <v>162</v>
      </c>
      <c r="C28" s="32" t="str">
        <f ca="1">IFERROR(__xludf.DUMMYFUNCTION("""COMPUTED_VALUE"""),"Seed of Skill")</f>
        <v>Seed of Skill</v>
      </c>
      <c r="D28" s="43" t="s">
        <v>322</v>
      </c>
      <c r="E28" s="47" t="s">
        <v>334</v>
      </c>
      <c r="F28" s="52" t="str">
        <f ca="1">IFERROR(__xludf.DUMMYFUNCTION("""COMPUTED_VALUE"""),"Celestial Skein")</f>
        <v>Celestial Skein</v>
      </c>
    </row>
    <row r="29" spans="1:6" x14ac:dyDescent="0.3">
      <c r="A29" s="43" t="s">
        <v>160</v>
      </c>
      <c r="B29" s="47" t="s">
        <v>163</v>
      </c>
      <c r="C29" s="33" t="str">
        <f ca="1">IFERROR(__xludf.DUMMYFUNCTION("""COMPUTED_VALUE"""),"Pretty Betsy")</f>
        <v>Pretty Betsy</v>
      </c>
      <c r="D29" s="43" t="s">
        <v>323</v>
      </c>
      <c r="E29" s="47" t="s">
        <v>326</v>
      </c>
      <c r="F29" s="52" t="str">
        <f ca="1">IFERROR(__xludf.DUMMYFUNCTION("""COMPUTED_VALUE"""),"Faerie Fluff")</f>
        <v>Faerie Fluff</v>
      </c>
    </row>
    <row r="30" spans="1:6" x14ac:dyDescent="0.3">
      <c r="A30" s="43" t="s">
        <v>149</v>
      </c>
      <c r="B30" s="47" t="s">
        <v>164</v>
      </c>
      <c r="C30" s="33" t="str">
        <f ca="1">IFERROR(__xludf.DUMMYFUNCTION("""COMPUTED_VALUE"""),"Chimaera Wing")</f>
        <v>Chimaera Wing</v>
      </c>
      <c r="D30" s="43" t="s">
        <v>324</v>
      </c>
      <c r="E30" s="47" t="s">
        <v>329</v>
      </c>
      <c r="F30" s="52" t="str">
        <f ca="1">IFERROR(__xludf.DUMMYFUNCTION("""COMPUTED_VALUE"""),"Thinkincense")</f>
        <v>Thinkincense</v>
      </c>
    </row>
    <row r="31" spans="1:6" x14ac:dyDescent="0.3">
      <c r="A31" s="43" t="s">
        <v>142</v>
      </c>
      <c r="B31" s="47" t="s">
        <v>165</v>
      </c>
      <c r="C31" s="33" t="str">
        <f ca="1">IFERROR(__xludf.DUMMYFUNCTION("""COMPUTED_VALUE"""),"Holy Water")</f>
        <v>Holy Water</v>
      </c>
      <c r="D31" s="43" t="s">
        <v>325</v>
      </c>
      <c r="E31" s="47" t="s">
        <v>421</v>
      </c>
      <c r="F31" s="52" t="str">
        <f ca="1">IFERROR(__xludf.DUMMYFUNCTION("""COMPUTED_VALUE"""),"Cherry Blossom Petal")</f>
        <v>Cherry Blossom Petal</v>
      </c>
    </row>
    <row r="32" spans="1:6" x14ac:dyDescent="0.3">
      <c r="A32" s="43" t="s">
        <v>736</v>
      </c>
      <c r="B32" s="47" t="s">
        <v>166</v>
      </c>
      <c r="C32" s="33" t="str">
        <f ca="1">IFERROR(__xludf.DUMMYFUNCTION("""COMPUTED_VALUE"""),"Angel Bell")</f>
        <v>Angel Bell</v>
      </c>
      <c r="D32" s="43" t="s">
        <v>326</v>
      </c>
      <c r="E32" s="47" t="s">
        <v>340</v>
      </c>
      <c r="F32" s="52" t="str">
        <f ca="1">IFERROR(__xludf.DUMMYFUNCTION("""COMPUTED_VALUE"""),"Buzzberries")</f>
        <v>Buzzberries</v>
      </c>
    </row>
    <row r="33" spans="1:6" x14ac:dyDescent="0.3">
      <c r="A33" s="43" t="s">
        <v>150</v>
      </c>
      <c r="B33" s="47" t="s">
        <v>167</v>
      </c>
      <c r="C33" s="33" t="str">
        <f ca="1">IFERROR(__xludf.DUMMYFUNCTION("""COMPUTED_VALUE"""),"Coagulant")</f>
        <v>Coagulant</v>
      </c>
      <c r="D33" s="43" t="s">
        <v>327</v>
      </c>
      <c r="E33" s="47" t="s">
        <v>331</v>
      </c>
      <c r="F33" s="52" t="str">
        <f ca="1">IFERROR(__xludf.DUMMYFUNCTION("""COMPUTED_VALUE"""),"Glimmergrass")</f>
        <v>Glimmergrass</v>
      </c>
    </row>
    <row r="34" spans="1:6" x14ac:dyDescent="0.3">
      <c r="A34" s="43" t="s">
        <v>151</v>
      </c>
      <c r="B34" s="47" t="s">
        <v>168</v>
      </c>
      <c r="C34" s="33" t="str">
        <f ca="1">IFERROR(__xludf.DUMMYFUNCTION("""COMPUTED_VALUE"""),"Tangleweb")</f>
        <v>Tangleweb</v>
      </c>
      <c r="D34" s="43" t="s">
        <v>328</v>
      </c>
      <c r="E34" s="47" t="s">
        <v>336</v>
      </c>
      <c r="F34" s="52" t="str">
        <f ca="1">IFERROR(__xludf.DUMMYFUNCTION("""COMPUTED_VALUE"""),"Colourful Cocoon")</f>
        <v>Colourful Cocoon</v>
      </c>
    </row>
    <row r="35" spans="1:6" x14ac:dyDescent="0.3">
      <c r="A35" s="43" t="s">
        <v>152</v>
      </c>
      <c r="B35" s="47" t="s">
        <v>169</v>
      </c>
      <c r="C35" s="33" t="str">
        <f ca="1">IFERROR(__xludf.DUMMYFUNCTION("""COMPUTED_VALUE"""),"Sleeping Hibiscus")</f>
        <v>Sleeping Hibiscus</v>
      </c>
      <c r="D35" s="43" t="s">
        <v>329</v>
      </c>
      <c r="E35" s="47" t="s">
        <v>337</v>
      </c>
      <c r="F35" s="52" t="str">
        <f ca="1">IFERROR(__xludf.DUMMYFUNCTION("""COMPUTED_VALUE"""),"Technicolor Dreamcloth")</f>
        <v>Technicolor Dreamcloth</v>
      </c>
    </row>
    <row r="36" spans="1:6" x14ac:dyDescent="0.3">
      <c r="A36" s="43" t="s">
        <v>153</v>
      </c>
      <c r="B36" s="47" t="s">
        <v>170</v>
      </c>
      <c r="C36" s="33" t="str">
        <f ca="1">IFERROR(__xludf.DUMMYFUNCTION("""COMPUTED_VALUE"""),"Wakerobin")</f>
        <v>Wakerobin</v>
      </c>
      <c r="D36" s="43" t="s">
        <v>330</v>
      </c>
      <c r="E36" s="47" t="s">
        <v>338</v>
      </c>
      <c r="F36" s="52" t="str">
        <f ca="1">IFERROR(__xludf.DUMMYFUNCTION("""COMPUTED_VALUE"""),"Kaleidocloth")</f>
        <v>Kaleidocloth</v>
      </c>
    </row>
    <row r="37" spans="1:6" x14ac:dyDescent="0.3">
      <c r="A37" s="43" t="s">
        <v>154</v>
      </c>
      <c r="B37" s="47" t="s">
        <v>171</v>
      </c>
      <c r="C37" s="33" t="str">
        <f ca="1">IFERROR(__xludf.DUMMYFUNCTION("""COMPUTED_VALUE"""),"Mystifiying Mixture")</f>
        <v>Mystifiying Mixture</v>
      </c>
      <c r="D37" s="43" t="s">
        <v>811</v>
      </c>
      <c r="E37" s="47" t="s">
        <v>328</v>
      </c>
      <c r="F37" s="52" t="str">
        <f ca="1">IFERROR(__xludf.DUMMYFUNCTION("""COMPUTED_VALUE"""),"Narspicious")</f>
        <v>Narspicious</v>
      </c>
    </row>
    <row r="38" spans="1:6" x14ac:dyDescent="0.3">
      <c r="A38" s="43" t="s">
        <v>738</v>
      </c>
      <c r="B38" s="47" t="s">
        <v>172</v>
      </c>
      <c r="C38" s="33" t="str">
        <f ca="1">IFERROR(__xludf.DUMMYFUNCTION("""COMPUTED_VALUE"""),"Rockbomb Shard")</f>
        <v>Rockbomb Shard</v>
      </c>
      <c r="D38" s="43" t="s">
        <v>815</v>
      </c>
      <c r="E38" s="47" t="s">
        <v>325</v>
      </c>
      <c r="F38" s="52" t="str">
        <f ca="1">IFERROR(__xludf.DUMMYFUNCTION("""COMPUTED_VALUE"""),"Cottontop")</f>
        <v>Cottontop</v>
      </c>
    </row>
    <row r="39" spans="1:6" x14ac:dyDescent="0.3">
      <c r="A39" s="43" t="s">
        <v>749</v>
      </c>
      <c r="B39" s="47" t="s">
        <v>173</v>
      </c>
      <c r="C39" s="33" t="str">
        <f ca="1">IFERROR(__xludf.DUMMYFUNCTION("""COMPUTED_VALUE"""),"Love Potion")</f>
        <v>Love Potion</v>
      </c>
      <c r="D39" s="43" t="s">
        <v>816</v>
      </c>
      <c r="E39" s="47" t="s">
        <v>332</v>
      </c>
      <c r="F39" s="52" t="str">
        <f ca="1">IFERROR(__xludf.DUMMYFUNCTION("""COMPUTED_VALUE"""),"Silkblossom")</f>
        <v>Silkblossom</v>
      </c>
    </row>
    <row r="40" spans="1:6" x14ac:dyDescent="0.3">
      <c r="A40" s="43" t="s">
        <v>739</v>
      </c>
      <c r="B40" s="47" t="s">
        <v>174</v>
      </c>
      <c r="C40" s="33" t="str">
        <f ca="1">IFERROR(__xludf.DUMMYFUNCTION("""COMPUTED_VALUE"""),"Sage's Stone")</f>
        <v>Sage's Stone</v>
      </c>
      <c r="D40" s="43" t="s">
        <v>817</v>
      </c>
      <c r="E40" s="47" t="s">
        <v>339</v>
      </c>
      <c r="F40" s="52" t="str">
        <f ca="1">IFERROR(__xludf.DUMMYFUNCTION("""COMPUTED_VALUE"""),"Flurry Feather")</f>
        <v>Flurry Feather</v>
      </c>
    </row>
    <row r="41" spans="1:6" x14ac:dyDescent="0.3">
      <c r="A41" s="43" t="s">
        <v>161</v>
      </c>
      <c r="B41" s="47" t="s">
        <v>175</v>
      </c>
      <c r="C41" s="33" t="str">
        <f ca="1">IFERROR(__xludf.DUMMYFUNCTION("""COMPUTED_VALUE"""),"Pep Pip")</f>
        <v>Pep Pip</v>
      </c>
      <c r="D41" s="43" t="s">
        <v>818</v>
      </c>
      <c r="E41" s="47" t="s">
        <v>341</v>
      </c>
      <c r="F41" s="52" t="str">
        <f ca="1">IFERROR(__xludf.DUMMYFUNCTION("""COMPUTED_VALUE"""),"Butterfly Wing")</f>
        <v>Butterfly Wing</v>
      </c>
    </row>
    <row r="42" spans="1:6" x14ac:dyDescent="0.3">
      <c r="A42" s="43" t="s">
        <v>162</v>
      </c>
      <c r="B42" s="47" t="s">
        <v>176</v>
      </c>
      <c r="C42" s="33" t="str">
        <f ca="1">IFERROR(__xludf.DUMMYFUNCTION("""COMPUTED_VALUE"""),"Pep Pop")</f>
        <v>Pep Pop</v>
      </c>
      <c r="D42" s="43" t="s">
        <v>819</v>
      </c>
      <c r="E42" s="47" t="s">
        <v>327</v>
      </c>
      <c r="F42" s="52" t="str">
        <f ca="1">IFERROR(__xludf.DUMMYFUNCTION("""COMPUTED_VALUE"""),"Waveweed")</f>
        <v>Waveweed</v>
      </c>
    </row>
    <row r="43" spans="1:6" x14ac:dyDescent="0.3">
      <c r="A43" s="43" t="s">
        <v>167</v>
      </c>
      <c r="B43" s="47" t="s">
        <v>177</v>
      </c>
      <c r="C43" s="33" t="str">
        <f ca="1">IFERROR(__xludf.DUMMYFUNCTION("""COMPUTED_VALUE"""),"Cheat Sheet")</f>
        <v>Cheat Sheet</v>
      </c>
      <c r="D43" s="43" t="s">
        <v>331</v>
      </c>
      <c r="E43" s="47" t="s">
        <v>330</v>
      </c>
      <c r="F43" s="52" t="str">
        <f ca="1">IFERROR(__xludf.DUMMYFUNCTION("""COMPUTED_VALUE"""),"Slipweed")</f>
        <v>Slipweed</v>
      </c>
    </row>
    <row r="44" spans="1:6" x14ac:dyDescent="0.3">
      <c r="A44" s="43" t="s">
        <v>163</v>
      </c>
      <c r="B44" s="47" t="s">
        <v>178</v>
      </c>
      <c r="C44" s="33" t="str">
        <f ca="1">IFERROR(__xludf.DUMMYFUNCTION("""COMPUTED_VALUE"""),"Drasilian Shilling")</f>
        <v>Drasilian Shilling</v>
      </c>
      <c r="D44" s="43" t="s">
        <v>332</v>
      </c>
      <c r="E44" s="47" t="s">
        <v>163</v>
      </c>
      <c r="F44" s="52" t="str">
        <f ca="1">IFERROR(__xludf.DUMMYFUNCTION("""COMPUTED_VALUE"""),"Red Eye")</f>
        <v>Red Eye</v>
      </c>
    </row>
    <row r="45" spans="1:6" x14ac:dyDescent="0.3">
      <c r="A45" s="43" t="s">
        <v>164</v>
      </c>
      <c r="B45" s="47" t="s">
        <v>315</v>
      </c>
      <c r="C45" s="33" t="str">
        <f ca="1">IFERROR(__xludf.DUMMYFUNCTION("""COMPUTED_VALUE"""),"Drasilian Guinea")</f>
        <v>Drasilian Guinea</v>
      </c>
      <c r="D45" s="43" t="s">
        <v>333</v>
      </c>
      <c r="E45" s="47" t="s">
        <v>164</v>
      </c>
      <c r="F45" s="52" t="str">
        <f ca="1">IFERROR(__xludf.DUMMYFUNCTION("""COMPUTED_VALUE"""),"Blue Eye")</f>
        <v>Blue Eye</v>
      </c>
    </row>
    <row r="46" spans="1:6" x14ac:dyDescent="0.3">
      <c r="A46" s="44" t="s">
        <v>744</v>
      </c>
      <c r="B46" s="47" t="s">
        <v>316</v>
      </c>
      <c r="C46" s="37" t="str">
        <f ca="1">IFERROR(__xludf.DUMMYFUNCTION("""COMPUTED_VALUE"""),"Drasilian Sovereign")</f>
        <v>Drasilian Sovereign</v>
      </c>
      <c r="D46" s="43" t="s">
        <v>334</v>
      </c>
      <c r="E46" s="47" t="s">
        <v>165</v>
      </c>
      <c r="F46" s="52" t="str">
        <f ca="1">IFERROR(__xludf.DUMMYFUNCTION("""COMPUTED_VALUE"""),"Yellow Eye")</f>
        <v>Yellow Eye</v>
      </c>
    </row>
    <row r="47" spans="1:6" x14ac:dyDescent="0.3">
      <c r="A47" s="44" t="s">
        <v>746</v>
      </c>
      <c r="B47" s="49" t="s">
        <v>317</v>
      </c>
      <c r="C47" s="37" t="s">
        <v>745</v>
      </c>
      <c r="D47" s="43" t="s">
        <v>335</v>
      </c>
      <c r="E47" s="47" t="s">
        <v>166</v>
      </c>
      <c r="F47" s="52" t="str">
        <f ca="1">IFERROR(__xludf.DUMMYFUNCTION("""COMPUTED_VALUE"""),"Green Eye")</f>
        <v>Green Eye</v>
      </c>
    </row>
    <row r="48" spans="1:6" x14ac:dyDescent="0.3">
      <c r="A48" s="44" t="s">
        <v>748</v>
      </c>
      <c r="B48" s="49" t="s">
        <v>318</v>
      </c>
      <c r="C48" s="37" t="s">
        <v>747</v>
      </c>
      <c r="D48" s="43" t="s">
        <v>336</v>
      </c>
      <c r="E48" s="47" t="s">
        <v>167</v>
      </c>
      <c r="F48" s="52" t="str">
        <f ca="1">IFERROR(__xludf.DUMMYFUNCTION("""COMPUTED_VALUE"""),"Purple Eye")</f>
        <v>Purple Eye</v>
      </c>
    </row>
    <row r="49" spans="1:6" x14ac:dyDescent="0.3">
      <c r="A49" s="44" t="s">
        <v>751</v>
      </c>
      <c r="B49" s="49" t="s">
        <v>319</v>
      </c>
      <c r="C49" s="37" t="s">
        <v>750</v>
      </c>
      <c r="D49" s="43" t="s">
        <v>337</v>
      </c>
      <c r="E49" s="47" t="s">
        <v>168</v>
      </c>
      <c r="F49" s="52" t="str">
        <f ca="1">IFERROR(__xludf.DUMMYFUNCTION("""COMPUTED_VALUE"""),"Pink Pearl")</f>
        <v>Pink Pearl</v>
      </c>
    </row>
    <row r="50" spans="1:6" x14ac:dyDescent="0.3">
      <c r="A50" s="44" t="s">
        <v>754</v>
      </c>
      <c r="B50" s="49" t="s">
        <v>320</v>
      </c>
      <c r="C50" s="37" t="s">
        <v>752</v>
      </c>
      <c r="D50" s="43" t="s">
        <v>338</v>
      </c>
      <c r="E50" s="47" t="s">
        <v>170</v>
      </c>
      <c r="F50" s="52" t="str">
        <f ca="1">IFERROR(__xludf.DUMMYFUNCTION("""COMPUTED_VALUE"""),"Pale Pearl")</f>
        <v>Pale Pearl</v>
      </c>
    </row>
    <row r="51" spans="1:6" x14ac:dyDescent="0.3">
      <c r="A51" s="44" t="s">
        <v>165</v>
      </c>
      <c r="B51" s="49" t="s">
        <v>321</v>
      </c>
      <c r="C51" s="37" t="s">
        <v>755</v>
      </c>
      <c r="D51" s="43" t="s">
        <v>339</v>
      </c>
      <c r="E51" s="47" t="s">
        <v>169</v>
      </c>
      <c r="F51" s="52" t="str">
        <f ca="1">IFERROR(__xludf.DUMMYFUNCTION("""COMPUTED_VALUE"""),"Pitch Pearl")</f>
        <v>Pitch Pearl</v>
      </c>
    </row>
    <row r="52" spans="1:6" x14ac:dyDescent="0.3">
      <c r="A52" s="44" t="s">
        <v>166</v>
      </c>
      <c r="B52" s="49" t="s">
        <v>322</v>
      </c>
      <c r="C52" s="37" t="s">
        <v>757</v>
      </c>
      <c r="D52" s="43" t="s">
        <v>340</v>
      </c>
      <c r="E52" s="47" t="s">
        <v>171</v>
      </c>
      <c r="F52" s="52" t="str">
        <f ca="1">IFERROR(__xludf.DUMMYFUNCTION("""COMPUTED_VALUE"""),"Royal Ruby")</f>
        <v>Royal Ruby</v>
      </c>
    </row>
    <row r="53" spans="1:6" x14ac:dyDescent="0.3">
      <c r="A53" s="44" t="s">
        <v>168</v>
      </c>
      <c r="B53" s="49" t="s">
        <v>323</v>
      </c>
      <c r="C53" s="37" t="s">
        <v>759</v>
      </c>
      <c r="D53" s="43" t="s">
        <v>820</v>
      </c>
      <c r="E53" s="47" t="s">
        <v>172</v>
      </c>
      <c r="F53" s="52" t="str">
        <f ca="1">IFERROR(__xludf.DUMMYFUNCTION("""COMPUTED_VALUE"""),"Savvy Sapphire")</f>
        <v>Savvy Sapphire</v>
      </c>
    </row>
    <row r="54" spans="1:6" x14ac:dyDescent="0.3">
      <c r="A54" s="44" t="s">
        <v>169</v>
      </c>
      <c r="B54" s="49" t="s">
        <v>324</v>
      </c>
      <c r="C54" s="37" t="s">
        <v>761</v>
      </c>
      <c r="D54" s="43" t="s">
        <v>821</v>
      </c>
      <c r="E54" s="47" t="s">
        <v>173</v>
      </c>
      <c r="F54" s="52" t="str">
        <f ca="1">IFERROR(__xludf.DUMMYFUNCTION("""COMPUTED_VALUE"""),"Sunny Citrine")</f>
        <v>Sunny Citrine</v>
      </c>
    </row>
    <row r="55" spans="1:6" x14ac:dyDescent="0.3">
      <c r="A55" s="44" t="s">
        <v>170</v>
      </c>
      <c r="B55" s="49" t="s">
        <v>325</v>
      </c>
      <c r="C55" s="37" t="s">
        <v>762</v>
      </c>
      <c r="D55" s="43" t="s">
        <v>822</v>
      </c>
      <c r="E55" s="47" t="s">
        <v>174</v>
      </c>
      <c r="F55" s="52" t="str">
        <f ca="1">IFERROR(__xludf.DUMMYFUNCTION("""COMPUTED_VALUE"""),"Equable Emerald")</f>
        <v>Equable Emerald</v>
      </c>
    </row>
    <row r="56" spans="1:6" x14ac:dyDescent="0.3">
      <c r="A56" s="44" t="s">
        <v>171</v>
      </c>
      <c r="B56" s="49" t="s">
        <v>326</v>
      </c>
      <c r="C56" s="37" t="s">
        <v>765</v>
      </c>
      <c r="D56" s="43" t="s">
        <v>823</v>
      </c>
      <c r="E56" s="47" t="s">
        <v>175</v>
      </c>
      <c r="F56" s="52" t="str">
        <f ca="1">IFERROR(__xludf.DUMMYFUNCTION("""COMPUTED_VALUE"""),"Artful Amethyst")</f>
        <v>Artful Amethyst</v>
      </c>
    </row>
    <row r="57" spans="1:6" x14ac:dyDescent="0.3">
      <c r="D57" s="43" t="s">
        <v>824</v>
      </c>
      <c r="E57" s="47" t="s">
        <v>177</v>
      </c>
      <c r="F57" s="52" t="str">
        <f ca="1">IFERROR(__xludf.DUMMYFUNCTION("""COMPUTED_VALUE"""),"Black Tear")</f>
        <v>Black Tear</v>
      </c>
    </row>
    <row r="58" spans="1:6" x14ac:dyDescent="0.3">
      <c r="D58" s="43" t="s">
        <v>825</v>
      </c>
      <c r="E58" s="47" t="s">
        <v>178</v>
      </c>
      <c r="F58" s="52" t="str">
        <f ca="1">IFERROR(__xludf.DUMMYFUNCTION("""COMPUTED_VALUE"""),"Spectralite")</f>
        <v>Spectralite</v>
      </c>
    </row>
    <row r="59" spans="1:6" x14ac:dyDescent="0.3">
      <c r="D59" s="43" t="s">
        <v>341</v>
      </c>
      <c r="E59" s="47" t="s">
        <v>456</v>
      </c>
      <c r="F59" s="52" t="str">
        <f ca="1">IFERROR(__xludf.DUMMYFUNCTION("""COMPUTED_VALUE"""),"Hardy Hide")</f>
        <v>Hardy Hide</v>
      </c>
    </row>
    <row r="60" spans="1:6" x14ac:dyDescent="0.3">
      <c r="D60" s="43" t="s">
        <v>421</v>
      </c>
      <c r="E60" s="47" t="s">
        <v>459</v>
      </c>
      <c r="F60" s="52" t="str">
        <f ca="1">IFERROR(__xludf.DUMMYFUNCTION("""COMPUTED_VALUE"""),"Fine Fur")</f>
        <v>Fine Fur</v>
      </c>
    </row>
    <row r="61" spans="1:6" x14ac:dyDescent="0.3">
      <c r="D61" s="43" t="s">
        <v>456</v>
      </c>
      <c r="E61" s="47" t="s">
        <v>462</v>
      </c>
      <c r="F61" s="52" t="str">
        <f ca="1">IFERROR(__xludf.DUMMYFUNCTION("""COMPUTED_VALUE"""),"Magic Beast Hide")</f>
        <v>Magic Beast Hide</v>
      </c>
    </row>
    <row r="62" spans="1:6" x14ac:dyDescent="0.3">
      <c r="D62" s="43" t="s">
        <v>459</v>
      </c>
      <c r="E62" s="47" t="s">
        <v>465</v>
      </c>
      <c r="F62" s="52" t="str">
        <f ca="1">IFERROR(__xludf.DUMMYFUNCTION("""COMPUTED_VALUE"""),"Lambswool")</f>
        <v>Lambswool</v>
      </c>
    </row>
    <row r="63" spans="1:6" x14ac:dyDescent="0.3">
      <c r="D63" s="43" t="s">
        <v>462</v>
      </c>
      <c r="E63" s="47" t="s">
        <v>783</v>
      </c>
      <c r="F63" s="52" t="str">
        <f ca="1">IFERROR(__xludf.DUMMYFUNCTION("""COMPUTED_VALUE"""),"Serpent Skin")</f>
        <v>Serpent Skin</v>
      </c>
    </row>
    <row r="64" spans="1:6" x14ac:dyDescent="0.3">
      <c r="D64" s="43" t="s">
        <v>465</v>
      </c>
      <c r="E64" s="47" t="s">
        <v>470</v>
      </c>
      <c r="F64" s="52" t="str">
        <f ca="1">IFERROR(__xludf.DUMMYFUNCTION("""COMPUTED_VALUE"""),"Dragon Hide")</f>
        <v>Dragon Hide</v>
      </c>
    </row>
    <row r="65" spans="4:6" x14ac:dyDescent="0.3">
      <c r="D65" s="43" t="s">
        <v>470</v>
      </c>
      <c r="E65" s="47" t="s">
        <v>786</v>
      </c>
      <c r="F65" s="52" t="str">
        <f ca="1">IFERROR(__xludf.DUMMYFUNCTION("""COMPUTED_VALUE"""),"Beast Bone")</f>
        <v>Beast Bone</v>
      </c>
    </row>
    <row r="66" spans="4:6" x14ac:dyDescent="0.3">
      <c r="D66" s="43" t="s">
        <v>783</v>
      </c>
      <c r="E66" s="47" t="s">
        <v>784</v>
      </c>
      <c r="F66" s="52" t="str">
        <f ca="1">IFERROR(__xludf.DUMMYFUNCTION("""COMPUTED_VALUE"""),"Small Scale")</f>
        <v>Small Scale</v>
      </c>
    </row>
    <row r="67" spans="4:6" x14ac:dyDescent="0.3">
      <c r="D67" s="43" t="s">
        <v>784</v>
      </c>
      <c r="E67" s="47" t="s">
        <v>753</v>
      </c>
      <c r="F67" s="52" t="str">
        <f ca="1">IFERROR(__xludf.DUMMYFUNCTION("""COMPUTED_VALUE"""),"Tiny Tortoise Shell")</f>
        <v>Tiny Tortoise Shell</v>
      </c>
    </row>
    <row r="68" spans="4:6" x14ac:dyDescent="0.3">
      <c r="D68" s="43" t="s">
        <v>785</v>
      </c>
      <c r="E68" s="47" t="s">
        <v>785</v>
      </c>
      <c r="F68" s="52" t="str">
        <f ca="1">IFERROR(__xludf.DUMMYFUNCTION("""COMPUTED_VALUE"""),"Large Scale")</f>
        <v>Large Scale</v>
      </c>
    </row>
    <row r="69" spans="4:6" x14ac:dyDescent="0.3">
      <c r="D69" s="43" t="s">
        <v>812</v>
      </c>
      <c r="E69" s="47" t="s">
        <v>791</v>
      </c>
      <c r="F69" s="52" t="str">
        <f ca="1">IFERROR(__xludf.DUMMYFUNCTION("""COMPUTED_VALUE"""),"Dragon Horn")</f>
        <v>Dragon Horn</v>
      </c>
    </row>
    <row r="70" spans="4:6" x14ac:dyDescent="0.3">
      <c r="D70" s="43" t="s">
        <v>826</v>
      </c>
      <c r="E70" s="47" t="s">
        <v>793</v>
      </c>
      <c r="F70" s="52" t="str">
        <f ca="1">IFERROR(__xludf.DUMMYFUNCTION("""COMPUTED_VALUE"""),"Crimson Coral")</f>
        <v>Crimson Coral</v>
      </c>
    </row>
    <row r="71" spans="4:6" x14ac:dyDescent="0.3">
      <c r="D71" s="43" t="s">
        <v>827</v>
      </c>
      <c r="E71" s="47" t="s">
        <v>794</v>
      </c>
      <c r="F71" s="52" t="str">
        <f ca="1">IFERROR(__xludf.DUMMYFUNCTION("""COMPUTED_VALUE"""),"Maiden's Favor")</f>
        <v>Maiden's Favor</v>
      </c>
    </row>
    <row r="72" spans="4:6" x14ac:dyDescent="0.3">
      <c r="D72" s="43" t="s">
        <v>828</v>
      </c>
      <c r="E72" s="47" t="s">
        <v>787</v>
      </c>
      <c r="F72" s="52" t="str">
        <f ca="1">IFERROR(__xludf.DUMMYFUNCTION("""COMPUTED_VALUE"""),"Big Bone")</f>
        <v>Big Bone</v>
      </c>
    </row>
    <row r="73" spans="4:6" x14ac:dyDescent="0.3">
      <c r="D73" s="43" t="s">
        <v>813</v>
      </c>
      <c r="E73" s="47" t="s">
        <v>789</v>
      </c>
      <c r="F73" s="52" t="str">
        <f ca="1">IFERROR(__xludf.DUMMYFUNCTION("""COMPUTED_VALUE"""),"Twisted Talons")</f>
        <v>Twisted Talons</v>
      </c>
    </row>
    <row r="74" spans="4:6" x14ac:dyDescent="0.3">
      <c r="D74" s="43" t="s">
        <v>829</v>
      </c>
      <c r="E74" s="47" t="s">
        <v>788</v>
      </c>
      <c r="F74" s="52" t="str">
        <f ca="1">IFERROR(__xludf.DUMMYFUNCTION("""COMPUTED_VALUE"""),"Serpent Bone")</f>
        <v>Serpent Bone</v>
      </c>
    </row>
    <row r="75" spans="4:6" x14ac:dyDescent="0.3">
      <c r="D75" s="43" t="s">
        <v>786</v>
      </c>
      <c r="E75" s="47" t="s">
        <v>790</v>
      </c>
      <c r="F75" s="52" t="str">
        <f ca="1">IFERROR(__xludf.DUMMYFUNCTION("""COMPUTED_VALUE"""),"Magic Beast Horn")</f>
        <v>Magic Beast Horn</v>
      </c>
    </row>
    <row r="76" spans="4:6" x14ac:dyDescent="0.3">
      <c r="D76" s="43" t="s">
        <v>787</v>
      </c>
      <c r="E76" s="47" t="s">
        <v>792</v>
      </c>
      <c r="F76" s="52" t="str">
        <f ca="1">IFERROR(__xludf.DUMMYFUNCTION("""COMPUTED_VALUE"""),"Sun-Bleached Seashell")</f>
        <v>Sun-Bleached Seashell</v>
      </c>
    </row>
    <row r="77" spans="4:6" x14ac:dyDescent="0.3">
      <c r="D77" s="43" t="s">
        <v>788</v>
      </c>
      <c r="E77" s="47" t="s">
        <v>149</v>
      </c>
      <c r="F77" s="52" t="str">
        <f ca="1">IFERROR(__xludf.DUMMYFUNCTION("""COMPUTED_VALUE"""),"Flintstone")</f>
        <v>Flintstone</v>
      </c>
    </row>
    <row r="78" spans="4:6" x14ac:dyDescent="0.3">
      <c r="D78" s="43" t="s">
        <v>789</v>
      </c>
      <c r="E78" s="47" t="s">
        <v>161</v>
      </c>
      <c r="F78" s="52" t="str">
        <f ca="1">IFERROR(__xludf.DUMMYFUNCTION("""COMPUTED_VALUE"""),"Agate of Evolution")</f>
        <v>Agate of Evolution</v>
      </c>
    </row>
    <row r="79" spans="4:6" x14ac:dyDescent="0.3">
      <c r="D79" s="43" t="s">
        <v>790</v>
      </c>
      <c r="E79" s="47" t="s">
        <v>150</v>
      </c>
      <c r="F79" s="52" t="str">
        <f ca="1">IFERROR(__xludf.DUMMYFUNCTION("""COMPUTED_VALUE"""),"Warmaline")</f>
        <v>Warmaline</v>
      </c>
    </row>
    <row r="80" spans="4:6" x14ac:dyDescent="0.3">
      <c r="D80" s="43" t="s">
        <v>791</v>
      </c>
      <c r="E80" s="47" t="s">
        <v>795</v>
      </c>
      <c r="F80" s="52" t="str">
        <f ca="1">IFERROR(__xludf.DUMMYFUNCTION("""COMPUTED_VALUE"""),"Lamplight")</f>
        <v>Lamplight</v>
      </c>
    </row>
    <row r="81" spans="4:6" x14ac:dyDescent="0.3">
      <c r="D81" s="43" t="s">
        <v>792</v>
      </c>
      <c r="E81" s="47" t="s">
        <v>158</v>
      </c>
      <c r="F81" s="52" t="str">
        <f ca="1">IFERROR(__xludf.DUMMYFUNCTION("""COMPUTED_VALUE"""),"Enchanted Stone")</f>
        <v>Enchanted Stone</v>
      </c>
    </row>
    <row r="82" spans="4:6" x14ac:dyDescent="0.3">
      <c r="D82" s="43" t="s">
        <v>793</v>
      </c>
      <c r="E82" s="47" t="s">
        <v>151</v>
      </c>
      <c r="F82" s="52" t="str">
        <f ca="1">IFERROR(__xludf.DUMMYFUNCTION("""COMPUTED_VALUE"""),"Lava Lump")</f>
        <v>Lava Lump</v>
      </c>
    </row>
    <row r="83" spans="4:6" x14ac:dyDescent="0.3">
      <c r="D83" s="43" t="s">
        <v>794</v>
      </c>
      <c r="E83" s="47" t="s">
        <v>160</v>
      </c>
      <c r="F83" s="52" t="str">
        <f ca="1">IFERROR(__xludf.DUMMYFUNCTION("""COMPUTED_VALUE"""),"Fire Ball")</f>
        <v>Fire Ball</v>
      </c>
    </row>
    <row r="84" spans="4:6" x14ac:dyDescent="0.3">
      <c r="D84" s="43" t="s">
        <v>753</v>
      </c>
      <c r="E84" s="47" t="s">
        <v>155</v>
      </c>
      <c r="F84" s="52" t="str">
        <f ca="1">IFERROR(__xludf.DUMMYFUNCTION("""COMPUTED_VALUE"""),"Brighten Rock")</f>
        <v>Brighten Rock</v>
      </c>
    </row>
    <row r="85" spans="4:6" x14ac:dyDescent="0.3">
      <c r="D85" s="43" t="s">
        <v>830</v>
      </c>
      <c r="E85" s="47" t="s">
        <v>153</v>
      </c>
      <c r="F85" s="52" t="str">
        <f ca="1">IFERROR(__xludf.DUMMYFUNCTION("""COMPUTED_VALUE"""),"Glass Frit")</f>
        <v>Glass Frit</v>
      </c>
    </row>
    <row r="86" spans="4:6" x14ac:dyDescent="0.3">
      <c r="D86" s="43" t="s">
        <v>831</v>
      </c>
      <c r="E86" s="47" t="s">
        <v>157</v>
      </c>
      <c r="F86" s="52" t="str">
        <f ca="1">IFERROR(__xludf.DUMMYFUNCTION("""COMPUTED_VALUE"""),"Lucida Shard")</f>
        <v>Lucida Shard</v>
      </c>
    </row>
    <row r="87" spans="4:6" x14ac:dyDescent="0.3">
      <c r="D87" s="43" t="s">
        <v>832</v>
      </c>
      <c r="E87" s="47" t="s">
        <v>152</v>
      </c>
      <c r="F87" s="52" t="str">
        <f ca="1">IFERROR(__xludf.DUMMYFUNCTION("""COMPUTED_VALUE"""),"Kitty Litter")</f>
        <v>Kitty Litter</v>
      </c>
    </row>
    <row r="88" spans="4:6" x14ac:dyDescent="0.3">
      <c r="D88" s="43" t="s">
        <v>833</v>
      </c>
      <c r="E88" s="47" t="s">
        <v>772</v>
      </c>
      <c r="F88" s="52" t="str">
        <f ca="1">IFERROR(__xludf.DUMMYFUNCTION("""COMPUTED_VALUE"""),"Ice Crystal")</f>
        <v>Ice Crystal</v>
      </c>
    </row>
    <row r="89" spans="4:6" x14ac:dyDescent="0.3">
      <c r="D89" s="43" t="s">
        <v>814</v>
      </c>
      <c r="E89" s="47" t="s">
        <v>154</v>
      </c>
      <c r="F89" s="52" t="str">
        <f ca="1">IFERROR(__xludf.DUMMYFUNCTION("""COMPUTED_VALUE"""),"Mirrorstone")</f>
        <v>Mirrorstone</v>
      </c>
    </row>
    <row r="90" spans="4:6" x14ac:dyDescent="0.3">
      <c r="D90" s="43" t="s">
        <v>834</v>
      </c>
      <c r="E90" s="47" t="s">
        <v>159</v>
      </c>
      <c r="F90" s="52" t="str">
        <f ca="1">IFERROR(__xludf.DUMMYFUNCTION("""COMPUTED_VALUE"""),"Ethereal Stone")</f>
        <v>Ethereal Stone</v>
      </c>
    </row>
    <row r="91" spans="4:6" x14ac:dyDescent="0.3">
      <c r="D91" s="43" t="s">
        <v>756</v>
      </c>
      <c r="E91" s="47" t="s">
        <v>156</v>
      </c>
      <c r="F91" s="52" t="str">
        <f ca="1">IFERROR(__xludf.DUMMYFUNCTION("""COMPUTED_VALUE"""),"Dieamend")</f>
        <v>Dieamend</v>
      </c>
    </row>
    <row r="92" spans="4:6" x14ac:dyDescent="0.3">
      <c r="D92" s="43" t="s">
        <v>758</v>
      </c>
      <c r="E92" s="47" t="s">
        <v>756</v>
      </c>
      <c r="F92" s="52" t="str">
        <f ca="1">IFERROR(__xludf.DUMMYFUNCTION("""COMPUTED_VALUE"""),"Cowpat")</f>
        <v>Cowpat</v>
      </c>
    </row>
    <row r="93" spans="4:6" x14ac:dyDescent="0.3">
      <c r="D93" s="43" t="s">
        <v>760</v>
      </c>
      <c r="E93" s="47" t="s">
        <v>758</v>
      </c>
      <c r="F93" s="52" t="str">
        <f ca="1">IFERROR(__xludf.DUMMYFUNCTION("""COMPUTED_VALUE"""),"Horse Manure")</f>
        <v>Horse Manure</v>
      </c>
    </row>
    <row r="94" spans="4:6" x14ac:dyDescent="0.3">
      <c r="D94" s="43" t="s">
        <v>763</v>
      </c>
      <c r="E94" s="47" t="s">
        <v>771</v>
      </c>
      <c r="F94" s="52" t="str">
        <f ca="1">IFERROR(__xludf.DUMMYFUNCTION("""COMPUTED_VALUE"""),"Permasnow")</f>
        <v>Permasnow</v>
      </c>
    </row>
    <row r="95" spans="4:6" x14ac:dyDescent="0.3">
      <c r="D95" s="43" t="s">
        <v>764</v>
      </c>
      <c r="E95" s="47" t="s">
        <v>767</v>
      </c>
      <c r="F95" s="52" t="str">
        <f ca="1">IFERROR(__xludf.DUMMYFUNCTION("""COMPUTED_VALUE"""),"Oasis Water")</f>
        <v>Oasis Water</v>
      </c>
    </row>
    <row r="96" spans="4:6" x14ac:dyDescent="0.3">
      <c r="D96" s="43" t="s">
        <v>766</v>
      </c>
      <c r="E96" s="47" t="s">
        <v>766</v>
      </c>
      <c r="F96" s="52" t="str">
        <f ca="1">IFERROR(__xludf.DUMMYFUNCTION("""COMPUTED_VALUE"""),"Fresh Water")</f>
        <v>Fresh Water</v>
      </c>
    </row>
    <row r="97" spans="2:6" x14ac:dyDescent="0.3">
      <c r="D97" s="43" t="s">
        <v>767</v>
      </c>
      <c r="E97" s="47" t="s">
        <v>731</v>
      </c>
      <c r="F97" s="52" t="str">
        <f ca="1">IFERROR(__xludf.DUMMYFUNCTION("""COMPUTED_VALUE"""),"Thunderball")</f>
        <v>Thunderball</v>
      </c>
    </row>
    <row r="98" spans="2:6" x14ac:dyDescent="0.3">
      <c r="D98" s="43" t="s">
        <v>769</v>
      </c>
      <c r="E98" s="47" t="s">
        <v>801</v>
      </c>
      <c r="F98" s="52" t="str">
        <f ca="1">IFERROR(__xludf.DUMMYFUNCTION("""COMPUTED_VALUE"""),"Saint's Ashes")</f>
        <v>Saint's Ashes</v>
      </c>
    </row>
    <row r="99" spans="2:6" x14ac:dyDescent="0.3">
      <c r="D99" s="43" t="s">
        <v>770</v>
      </c>
      <c r="E99" s="47" t="s">
        <v>797</v>
      </c>
      <c r="F99" s="52" t="str">
        <f ca="1">IFERROR(__xludf.DUMMYFUNCTION("""COMPUTED_VALUE"""),"Belle Cap")</f>
        <v>Belle Cap</v>
      </c>
    </row>
    <row r="100" spans="2:6" x14ac:dyDescent="0.3">
      <c r="D100" s="43" t="s">
        <v>771</v>
      </c>
      <c r="E100" s="47" t="s">
        <v>778</v>
      </c>
      <c r="F100" s="52" t="str">
        <f ca="1">IFERROR(__xludf.DUMMYFUNCTION("""COMPUTED_VALUE"""),"Sparkly Sap")</f>
        <v>Sparkly Sap</v>
      </c>
    </row>
    <row r="101" spans="2:6" x14ac:dyDescent="0.3">
      <c r="B101" s="27" t="s">
        <v>849</v>
      </c>
      <c r="D101" s="43" t="s">
        <v>835</v>
      </c>
      <c r="E101" s="47" t="s">
        <v>176</v>
      </c>
      <c r="F101" s="52" t="str">
        <f ca="1">IFERROR(__xludf.DUMMYFUNCTION("""COMPUTED_VALUE"""),"Chronocrystal")</f>
        <v>Chronocrystal</v>
      </c>
    </row>
    <row r="102" spans="2:6" x14ac:dyDescent="0.3">
      <c r="D102" s="43" t="s">
        <v>836</v>
      </c>
      <c r="E102" s="47" t="s">
        <v>763</v>
      </c>
      <c r="F102" s="52" t="str">
        <f ca="1">IFERROR(__xludf.DUMMYFUNCTION("""COMPUTED_VALUE"""),"Goobricant")</f>
        <v>Goobricant</v>
      </c>
    </row>
    <row r="103" spans="2:6" x14ac:dyDescent="0.3">
      <c r="D103" s="43" t="s">
        <v>838</v>
      </c>
      <c r="E103" s="47" t="s">
        <v>780</v>
      </c>
      <c r="F103" s="52" t="str">
        <f ca="1">IFERROR(__xludf.DUMMYFUNCTION("""COMPUTED_VALUE"""),"Wing of Bat")</f>
        <v>Wing of Bat</v>
      </c>
    </row>
    <row r="104" spans="2:6" x14ac:dyDescent="0.3">
      <c r="D104" s="43" t="s">
        <v>839</v>
      </c>
      <c r="E104" s="47" t="s">
        <v>760</v>
      </c>
      <c r="F104" s="52" t="str">
        <f ca="1">IFERROR(__xludf.DUMMYFUNCTION("""COMPUTED_VALUE"""),"Slimedrop")</f>
        <v>Slimedrop</v>
      </c>
    </row>
    <row r="105" spans="2:6" x14ac:dyDescent="0.3">
      <c r="D105" s="43" t="s">
        <v>837</v>
      </c>
      <c r="E105" s="47" t="s">
        <v>803</v>
      </c>
      <c r="F105" s="52" t="str">
        <f ca="1">IFERROR(__xludf.DUMMYFUNCTION("""COMPUTED_VALUE"""),"Sainted Soma")</f>
        <v>Sainted Soma</v>
      </c>
    </row>
    <row r="106" spans="2:6" x14ac:dyDescent="0.3">
      <c r="D106" s="43" t="s">
        <v>840</v>
      </c>
      <c r="E106" s="47" t="s">
        <v>799</v>
      </c>
      <c r="F106" s="52" t="str">
        <f ca="1">IFERROR(__xludf.DUMMYFUNCTION("""COMPUTED_VALUE"""),"Grubby Bandage")</f>
        <v>Grubby Bandage</v>
      </c>
    </row>
    <row r="107" spans="2:6" x14ac:dyDescent="0.3">
      <c r="D107" s="43" t="s">
        <v>841</v>
      </c>
      <c r="E107" s="47" t="s">
        <v>796</v>
      </c>
      <c r="F107" s="52" t="str">
        <f ca="1">IFERROR(__xludf.DUMMYFUNCTION("""COMPUTED_VALUE"""),"Toad Oil")</f>
        <v>Toad Oil</v>
      </c>
    </row>
    <row r="108" spans="2:6" x14ac:dyDescent="0.3">
      <c r="D108" s="43" t="s">
        <v>842</v>
      </c>
      <c r="E108" s="47" t="s">
        <v>798</v>
      </c>
      <c r="F108" s="52" t="str">
        <f ca="1">IFERROR(__xludf.DUMMYFUNCTION("""COMPUTED_VALUE"""),"Snakeskin")</f>
        <v>Snakeskin</v>
      </c>
    </row>
    <row r="109" spans="2:6" x14ac:dyDescent="0.3">
      <c r="D109" s="43" t="s">
        <v>843</v>
      </c>
      <c r="E109" s="47" t="s">
        <v>769</v>
      </c>
      <c r="F109" s="52" t="str">
        <f ca="1">IFERROR(__xludf.DUMMYFUNCTION("""COMPUTED_VALUE"""),"Rippledrops")</f>
        <v>Rippledrops</v>
      </c>
    </row>
    <row r="110" spans="2:6" x14ac:dyDescent="0.3">
      <c r="D110" s="43" t="s">
        <v>844</v>
      </c>
      <c r="E110" s="47" t="s">
        <v>770</v>
      </c>
      <c r="F110" s="52" t="str">
        <f ca="1">IFERROR(__xludf.DUMMYFUNCTION("""COMPUTED_VALUE"""),"Finessence")</f>
        <v>Finessence</v>
      </c>
    </row>
    <row r="111" spans="2:6" x14ac:dyDescent="0.3">
      <c r="D111" s="43" t="s">
        <v>845</v>
      </c>
      <c r="E111" s="47" t="s">
        <v>776</v>
      </c>
      <c r="F111" s="52" t="str">
        <f ca="1">IFERROR(__xludf.DUMMYFUNCTION("""COMPUTED_VALUE"""),"Water Sedge")</f>
        <v>Water Sedge</v>
      </c>
    </row>
    <row r="112" spans="2:6" x14ac:dyDescent="0.3">
      <c r="D112" s="43" t="s">
        <v>846</v>
      </c>
      <c r="E112" s="47" t="s">
        <v>774</v>
      </c>
      <c r="F112" s="52" t="str">
        <f ca="1">IFERROR(__xludf.DUMMYFUNCTION("""COMPUTED_VALUE"""),"Duneberry")</f>
        <v>Duneberry</v>
      </c>
    </row>
    <row r="113" spans="4:6" x14ac:dyDescent="0.3">
      <c r="D113" s="43" t="s">
        <v>847</v>
      </c>
      <c r="E113" s="47" t="s">
        <v>802</v>
      </c>
      <c r="F113" s="52" t="str">
        <f ca="1">IFERROR(__xludf.DUMMYFUNCTION("""COMPUTED_VALUE"""),"Extra Mural")</f>
        <v>Extra Mural</v>
      </c>
    </row>
    <row r="114" spans="4:6" x14ac:dyDescent="0.3">
      <c r="D114" s="43" t="s">
        <v>848</v>
      </c>
      <c r="E114" s="47" t="s">
        <v>764</v>
      </c>
      <c r="F114" s="52" t="str">
        <f ca="1">IFERROR(__xludf.DUMMYFUNCTION("""COMPUTED_VALUE"""),"Slime Crown")</f>
        <v>Slime Crown</v>
      </c>
    </row>
    <row r="115" spans="4:6" x14ac:dyDescent="0.3">
      <c r="D115" s="43"/>
      <c r="E115" s="47" t="s">
        <v>800</v>
      </c>
      <c r="F115" s="52" t="str">
        <f ca="1">IFERROR(__xludf.DUMMYFUNCTION("""COMPUTED_VALUE"""),"Royal Soil")</f>
        <v>Royal Soil</v>
      </c>
    </row>
    <row r="116" spans="4:6" x14ac:dyDescent="0.3">
      <c r="D116" s="44"/>
      <c r="E116" s="47" t="s">
        <v>804</v>
      </c>
      <c r="F116" s="53" t="str">
        <f ca="1">IFERROR(__xludf.DUMMYFUNCTION("""COMPUTED_VALUE"""),"Serpent's Soul")</f>
        <v>Serpent's Soul</v>
      </c>
    </row>
  </sheetData>
  <phoneticPr fontId="4" type="noConversion"/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Weapons</vt:lpstr>
      <vt:lpstr>Clothes</vt:lpstr>
      <vt:lpstr>Accessories</vt:lpstr>
      <vt:lpstr>Items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Patjenova</dc:creator>
  <cp:lastModifiedBy>Patjenova</cp:lastModifiedBy>
  <dcterms:created xsi:type="dcterms:W3CDTF">2019-10-09T08:31:04Z</dcterms:created>
  <dcterms:modified xsi:type="dcterms:W3CDTF">2019-10-10T16:15:53Z</dcterms:modified>
</cp:coreProperties>
</file>